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tabRatio="842" activeTab="10"/>
  </bookViews>
  <sheets>
    <sheet name="Portada" sheetId="1" r:id="rId1"/>
    <sheet name="6 E026" sheetId="2" r:id="rId2"/>
    <sheet name="6 E032" sheetId="3" r:id="rId3"/>
    <sheet name="6 F001" sheetId="4" r:id="rId4"/>
    <sheet name="6 F006" sheetId="5" r:id="rId5"/>
    <sheet name="6 P002" sheetId="6" r:id="rId6"/>
    <sheet name="6 S001" sheetId="7" r:id="rId7"/>
    <sheet name="6 S172" sheetId="8" r:id="rId8"/>
    <sheet name="6 S179" sheetId="9" r:id="rId9"/>
    <sheet name="6 S199" sheetId="10" r:id="rId10"/>
    <sheet name="6 U011" sheetId="11" r:id="rId11"/>
  </sheets>
  <definedNames>
    <definedName name="_xlnm.Print_Area" localSheetId="1">'6 E026'!$B$2:$U$46</definedName>
    <definedName name="_xlnm.Print_Area" localSheetId="2">'6 E032'!$B$2:$U$48</definedName>
    <definedName name="_xlnm.Print_Area" localSheetId="3">'6 F001'!$B$2:$U$40</definedName>
    <definedName name="_xlnm.Print_Area" localSheetId="4">'6 F006'!$B$2:$U$59</definedName>
    <definedName name="_xlnm.Print_Area" localSheetId="5">'6 P002'!$B$2:$U$41</definedName>
    <definedName name="_xlnm.Print_Area" localSheetId="6">'6 S001'!$B$2:$U$43</definedName>
    <definedName name="_xlnm.Print_Area" localSheetId="7">'6 S172'!$B$2:$U$46</definedName>
    <definedName name="_xlnm.Print_Area" localSheetId="8">'6 S179'!$B$2:$U$62</definedName>
    <definedName name="_xlnm.Print_Area" localSheetId="9">'6 S199'!$B$2:$U$34</definedName>
    <definedName name="_xlnm.Print_Area" localSheetId="10">'6 U011'!$B$2:$U$45</definedName>
    <definedName name="_xlnm.Print_Area" localSheetId="0">Portada!$B$1:$AD$86</definedName>
    <definedName name="_xlnm.Print_Titles" localSheetId="1">'6 E026'!$1:$4</definedName>
    <definedName name="_xlnm.Print_Titles" localSheetId="2">'6 E032'!$1:$4</definedName>
    <definedName name="_xlnm.Print_Titles" localSheetId="3">'6 F001'!$1:$4</definedName>
    <definedName name="_xlnm.Print_Titles" localSheetId="4">'6 F006'!$1:$4</definedName>
    <definedName name="_xlnm.Print_Titles" localSheetId="5">'6 P002'!$1:$4</definedName>
    <definedName name="_xlnm.Print_Titles" localSheetId="6">'6 S001'!$1:$4</definedName>
    <definedName name="_xlnm.Print_Titles" localSheetId="7">'6 S172'!$1:$4</definedName>
    <definedName name="_xlnm.Print_Titles" localSheetId="8">'6 S179'!$1:$4</definedName>
    <definedName name="_xlnm.Print_Titles" localSheetId="9">'6 S199'!$1:$4</definedName>
    <definedName name="_xlnm.Print_Titles" localSheetId="10">'6 U011'!$1:$4</definedName>
    <definedName name="_xlnm.Print_Titles" localSheetId="0">Portada!$1:$4</definedName>
  </definedNames>
  <calcPr calcId="145621"/>
</workbook>
</file>

<file path=xl/calcChain.xml><?xml version="1.0" encoding="utf-8"?>
<calcChain xmlns="http://schemas.openxmlformats.org/spreadsheetml/2006/main">
  <c r="U34" i="11" l="1"/>
  <c r="U33" i="11"/>
  <c r="U29" i="11"/>
  <c r="U28" i="11"/>
  <c r="U27" i="11"/>
  <c r="U26" i="11"/>
  <c r="U25" i="11"/>
  <c r="U24" i="11"/>
  <c r="U23" i="11"/>
  <c r="U22" i="11"/>
  <c r="U21" i="11"/>
  <c r="U20" i="11"/>
  <c r="U28" i="10"/>
  <c r="U27" i="10"/>
  <c r="U23" i="10"/>
  <c r="U22" i="10"/>
  <c r="U21" i="10"/>
  <c r="U20" i="10"/>
  <c r="U45" i="9"/>
  <c r="U44" i="9"/>
  <c r="U40" i="9"/>
  <c r="U39" i="9"/>
  <c r="U38" i="9"/>
  <c r="U37" i="9"/>
  <c r="U36" i="9"/>
  <c r="U35" i="9"/>
  <c r="U34" i="9"/>
  <c r="U33" i="9"/>
  <c r="U32" i="9"/>
  <c r="U31" i="9"/>
  <c r="U30" i="9"/>
  <c r="U29" i="9"/>
  <c r="U28" i="9"/>
  <c r="U27" i="9"/>
  <c r="U26" i="9"/>
  <c r="U25" i="9"/>
  <c r="U24" i="9"/>
  <c r="U23" i="9"/>
  <c r="U22" i="9"/>
  <c r="U21" i="9"/>
  <c r="U20" i="9"/>
  <c r="U41" i="8"/>
  <c r="U40" i="8"/>
  <c r="U36" i="8"/>
  <c r="U35" i="8"/>
  <c r="U34" i="8"/>
  <c r="U33" i="8"/>
  <c r="U32" i="8"/>
  <c r="U31" i="8"/>
  <c r="U30" i="8"/>
  <c r="U29" i="8"/>
  <c r="U28" i="8"/>
  <c r="U27" i="8"/>
  <c r="U26" i="8"/>
  <c r="U25" i="8"/>
  <c r="U24" i="8"/>
  <c r="U23" i="8"/>
  <c r="U22" i="8"/>
  <c r="U21" i="8"/>
  <c r="U20" i="8"/>
  <c r="U37" i="7"/>
  <c r="U36" i="7"/>
  <c r="U32" i="7"/>
  <c r="U31" i="7"/>
  <c r="U30" i="7"/>
  <c r="U29" i="7"/>
  <c r="U28" i="7"/>
  <c r="U27" i="7"/>
  <c r="U26" i="7"/>
  <c r="U25" i="7"/>
  <c r="U24" i="7"/>
  <c r="U23" i="7"/>
  <c r="U22" i="7"/>
  <c r="U21" i="7"/>
  <c r="U20" i="7"/>
  <c r="U34" i="6"/>
  <c r="U33" i="6"/>
  <c r="U29" i="6"/>
  <c r="U28" i="6"/>
  <c r="U27" i="6"/>
  <c r="U26" i="6"/>
  <c r="U25" i="6"/>
  <c r="U24" i="6"/>
  <c r="U23" i="6"/>
  <c r="U22" i="6"/>
  <c r="U21" i="6"/>
  <c r="U20" i="6"/>
  <c r="U39" i="5"/>
  <c r="U38" i="5"/>
  <c r="U34" i="5"/>
  <c r="U33" i="5"/>
  <c r="U32" i="5"/>
  <c r="U31" i="5"/>
  <c r="U30" i="5"/>
  <c r="U29" i="5"/>
  <c r="U28" i="5"/>
  <c r="U27" i="5"/>
  <c r="U26" i="5"/>
  <c r="U25" i="5"/>
  <c r="U24" i="5"/>
  <c r="U23" i="5"/>
  <c r="U22" i="5"/>
  <c r="U21" i="5"/>
  <c r="U20" i="5"/>
  <c r="U31" i="4"/>
  <c r="U30" i="4"/>
  <c r="U26" i="4"/>
  <c r="U25" i="4"/>
  <c r="U24" i="4"/>
  <c r="U23" i="4"/>
  <c r="U22" i="4"/>
  <c r="U21" i="4"/>
  <c r="U20" i="4"/>
  <c r="U34" i="3"/>
  <c r="U33" i="3"/>
  <c r="U32" i="3"/>
  <c r="U31" i="3"/>
  <c r="U30" i="3"/>
  <c r="U29" i="3"/>
  <c r="U28" i="3"/>
  <c r="U27" i="3"/>
  <c r="U26" i="3"/>
  <c r="U25" i="3"/>
  <c r="U24" i="3"/>
  <c r="U23" i="3"/>
  <c r="U22" i="3"/>
  <c r="U21" i="3"/>
  <c r="U20" i="3"/>
  <c r="U33" i="2"/>
  <c r="U32" i="2"/>
  <c r="U31" i="2"/>
  <c r="U30" i="2"/>
  <c r="U29" i="2"/>
  <c r="U28" i="2"/>
  <c r="U27" i="2"/>
  <c r="U26" i="2"/>
  <c r="U25" i="2"/>
  <c r="U24" i="2"/>
  <c r="U23" i="2"/>
  <c r="U22" i="2"/>
  <c r="U21" i="2"/>
  <c r="U20" i="2"/>
</calcChain>
</file>

<file path=xl/sharedStrings.xml><?xml version="1.0" encoding="utf-8"?>
<sst xmlns="http://schemas.openxmlformats.org/spreadsheetml/2006/main" count="1497" uniqueCount="528">
  <si>
    <t>Informes sobre la Situación Económica,
las Finanzas Públicas y la Deuda Pública</t>
  </si>
  <si>
    <t xml:space="preserve">    Segundo Trimestre 2014</t>
  </si>
  <si>
    <t>Ramo 06
Hacienda y Crédito Público</t>
  </si>
  <si>
    <t>Programas presupuestarios cuya MIR se incluye en el reporte</t>
  </si>
  <si>
    <t xml:space="preserve">E-026 Recaudación de las contribuciones federales
E-032 Administración y enajenación de los activos referidos en la Ley Federal para la Administración y Enajenación de Bienes del Sector Público
F-001 null
F-006 Actividades orientadas a ofrecer productos y servicios para fortalecer el sector y fomentar la inclusión Financiera
P-002 Diseño e instrumentación de las políticas y estrategias en materia de programación, presupuesto, gasto público federal, contabilidad y rendición de cuentas de la gestión del sector público y evaluación del desempeño.
S-001 Programa de Subsidio a la Prima del Seguro Agropecuario
S-172 Programa de Apoyo a los Fondos de Aseguramiento Agropecuario
S-179 Programa de Infraestructura Indígena
S-199 Programa de Seguro para Contingencias Climatológicas
U-011 Programa de Derechos Indígenas
</t>
  </si>
  <si>
    <t xml:space="preserve">      Segundo Trimestre 2014</t>
  </si>
  <si>
    <t>DATOS DEL PROGRAMA</t>
  </si>
  <si>
    <t>Programa presupuestario</t>
  </si>
  <si>
    <t>E026</t>
  </si>
  <si>
    <t>Recaudación de las contribuciones federales</t>
  </si>
  <si>
    <t>Ramo</t>
  </si>
  <si>
    <t>6</t>
  </si>
  <si>
    <t>Hacienda y Crédito Público</t>
  </si>
  <si>
    <t>Unidad responsable</t>
  </si>
  <si>
    <t>E00-Servicio de Administración Tributaria</t>
  </si>
  <si>
    <t>Enfoques transversales</t>
  </si>
  <si>
    <t>ALINEACIÓN</t>
  </si>
  <si>
    <t>Plan Nacional de Desarrollo 2013-2018</t>
  </si>
  <si>
    <t>Metas Nacionales</t>
  </si>
  <si>
    <t>4      -      México Próspero</t>
  </si>
  <si>
    <t>Objetivo</t>
  </si>
  <si>
    <t>1      -      Mantener la estabilidad macroeconómica del país</t>
  </si>
  <si>
    <t>Estrategia</t>
  </si>
  <si>
    <t>2      -      Fortalecer los ingresos del sector público</t>
  </si>
  <si>
    <t>Clasificación Funcional</t>
  </si>
  <si>
    <t>Finalidad</t>
  </si>
  <si>
    <t>1 - Gobierno</t>
  </si>
  <si>
    <t>Función</t>
  </si>
  <si>
    <t>5 - Asuntos Financieros y Hacendarios</t>
  </si>
  <si>
    <t>Subfunción</t>
  </si>
  <si>
    <t>2 - Asuntos Financieros y Hacendarios</t>
  </si>
  <si>
    <t>Actividad Institucional</t>
  </si>
  <si>
    <t>3 - Política de ingresos equitativa y promotora de la competitividad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</si>
  <si>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</si>
  <si>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</si>
  <si>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</si>
  <si>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</si>
  <si>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</si>
  <si>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</si>
  <si>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</si>
  <si>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</si>
  <si>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</si>
  <si>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</si>
  <si>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</si>
  <si>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</si>
  <si>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</si>
  <si>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</si>
  <si>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</si>
  <si>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Contar con un sistema hacendario que genere más recursos, sea simple, progresivo y que fomente la formalidad</t>
  </si>
  <si>
    <r>
      <t>Costo de la recaudación</t>
    </r>
    <r>
      <rPr>
        <i/>
        <sz val="10"/>
        <color indexed="30"/>
        <rFont val="Soberana Sans"/>
        <family val="3"/>
      </rPr>
      <t xml:space="preserve">
Indicador Seleccionado</t>
    </r>
  </si>
  <si>
    <t>(Presupuesto ejercido por el SAT / Ingresos tributarios netos administrados por el SAT) x 100</t>
  </si>
  <si>
    <t>Pesos por cada 100 pesos recaudados</t>
  </si>
  <si>
    <t>Estratégico-Eficiencia-Anual</t>
  </si>
  <si>
    <t>N/A</t>
  </si>
  <si>
    <t>Propósito</t>
  </si>
  <si>
    <t>Los contribuyentes cuentan con herramientas que facilitan el cumplimiento de sus obligaciones fiscales</t>
  </si>
  <si>
    <r>
      <t>Variación real de los ingresos tributarios administrados por el SAT</t>
    </r>
    <r>
      <rPr>
        <i/>
        <sz val="10"/>
        <color indexed="30"/>
        <rFont val="Soberana Sans"/>
        <family val="3"/>
      </rPr>
      <t xml:space="preserve">
Indicador Seleccionado</t>
    </r>
  </si>
  <si>
    <t>(Ingresos tributarios reales recaudados en el ejercicio 2014/ Ingresos tributarios reales recaudados en el año 2013) -1 x 100</t>
  </si>
  <si>
    <t>Porcentaje</t>
  </si>
  <si>
    <t>Estratégico-Eficacia-Anual</t>
  </si>
  <si>
    <t>Componente</t>
  </si>
  <si>
    <t>A Facilitación para el cumplimiento de las obligaciones fiscales otorgada</t>
  </si>
  <si>
    <r>
      <t>Percepción de los contribuyentes respecto de la simplificación de trámites</t>
    </r>
    <r>
      <rPr>
        <i/>
        <sz val="10"/>
        <color indexed="30"/>
        <rFont val="Soberana Sans"/>
        <family val="3"/>
      </rPr>
      <t xml:space="preserve">
</t>
    </r>
  </si>
  <si>
    <t>(Suma de calificaciones de la encuesta  / Numero de encuestas aplicadas X 10</t>
  </si>
  <si>
    <t>Calificación</t>
  </si>
  <si>
    <t>Gestión-Calidad-Trimestral</t>
  </si>
  <si>
    <t/>
  </si>
  <si>
    <t>B Motivación otorgada para el cumplimiento de las obligaciones fiscales</t>
  </si>
  <si>
    <r>
      <t>Porcentaje de eficacia de la fiscalización de grandes contribuyentes</t>
    </r>
    <r>
      <rPr>
        <i/>
        <sz val="10"/>
        <color indexed="30"/>
        <rFont val="Soberana Sans"/>
        <family val="3"/>
      </rPr>
      <t xml:space="preserve">
</t>
    </r>
  </si>
  <si>
    <t>(Revisiones profundas terminadas por autocorrección mayores a 100 mil pesos / revisiones profundas terminadas con observaciones ) X 100</t>
  </si>
  <si>
    <t>Gestión-Eficacia-Trimestral</t>
  </si>
  <si>
    <r>
      <t>Promedio de recaudación secundaria por actos de fiscalización a grandes contribuyentes</t>
    </r>
    <r>
      <rPr>
        <i/>
        <sz val="10"/>
        <color indexed="30"/>
        <rFont val="Soberana Sans"/>
        <family val="3"/>
      </rPr>
      <t xml:space="preserve">
</t>
    </r>
  </si>
  <si>
    <t xml:space="preserve">Recaudación obtenida por acto de fiscalización (autocorrección)/ Numero de actos de fiscalización terminados por autocorrección.  </t>
  </si>
  <si>
    <t>Millones de pesos</t>
  </si>
  <si>
    <r>
      <t xml:space="preserve">Porcentaje de eficacia de la fiscalización otros contribuyentes. </t>
    </r>
    <r>
      <rPr>
        <i/>
        <sz val="10"/>
        <color indexed="30"/>
        <rFont val="Soberana Sans"/>
        <family val="3"/>
      </rPr>
      <t xml:space="preserve">
</t>
    </r>
  </si>
  <si>
    <t>(Revisiones terminadas de métodos sustantivos con cifras recaudadas iguales o superiores a 50 mil pesos / Revisiones terminadas de métodos sustantivos) X 100</t>
  </si>
  <si>
    <r>
      <t>Promedio de recaudación secundaria por acto de fiscalización a otros contribuyentes</t>
    </r>
    <r>
      <rPr>
        <i/>
        <sz val="10"/>
        <color indexed="30"/>
        <rFont val="Soberana Sans"/>
        <family val="3"/>
      </rPr>
      <t xml:space="preserve">
</t>
    </r>
  </si>
  <si>
    <t>(Recaudación secundaria obtenida por actos de fiscalización a otros contribuyentes (millones de pesos) / Número de actos de fiscalización terminados por autocorrección a otros contribuyentes) X 1000</t>
  </si>
  <si>
    <t>Miles de pesos</t>
  </si>
  <si>
    <t>Actividad</t>
  </si>
  <si>
    <t>A 1 Atención a contribuyentes</t>
  </si>
  <si>
    <r>
      <t>Percepción de la calidad y servicios en el SAT</t>
    </r>
    <r>
      <rPr>
        <i/>
        <sz val="10"/>
        <color indexed="30"/>
        <rFont val="Soberana Sans"/>
        <family val="3"/>
      </rPr>
      <t xml:space="preserve">
</t>
    </r>
  </si>
  <si>
    <t>(Sumatoria de calificación de la percepción de calidad y servicios en el SAT / Número de encuestas aplicadas) X 10</t>
  </si>
  <si>
    <t>Calificacion</t>
  </si>
  <si>
    <t>A 2 Registro de contribuyentes</t>
  </si>
  <si>
    <r>
      <t>Incremento general del padrón de contribuyentes activos respecto al año anterior</t>
    </r>
    <r>
      <rPr>
        <i/>
        <sz val="10"/>
        <color indexed="30"/>
        <rFont val="Soberana Sans"/>
        <family val="3"/>
      </rPr>
      <t xml:space="preserve">
</t>
    </r>
  </si>
  <si>
    <t>(Incremento general de contribuyentes activos y potenciales al periodo vs a diciembre del año anterior / Total de contribuyentes activos y potenciales a diciembre del año anterior) X 100</t>
  </si>
  <si>
    <t>tasa</t>
  </si>
  <si>
    <t>B 3 Realización de acciones de cobranza</t>
  </si>
  <si>
    <r>
      <t>Avance en meta de recuperación</t>
    </r>
    <r>
      <rPr>
        <i/>
        <sz val="10"/>
        <color indexed="30"/>
        <rFont val="Soberana Sans"/>
        <family val="3"/>
      </rPr>
      <t xml:space="preserve">
</t>
    </r>
  </si>
  <si>
    <t>(Recuperación acumulada al mes de evaluación/ Meta de recuperación anual ) X 100</t>
  </si>
  <si>
    <t>B 4 Realización de actos para la defensa del interés fiscal</t>
  </si>
  <si>
    <r>
      <t>Juicios ganados por el Servicio de Administración Tributaria a grandes contribuyentes en sentencias definitivas</t>
    </r>
    <r>
      <rPr>
        <i/>
        <sz val="10"/>
        <color indexed="30"/>
        <rFont val="Soberana Sans"/>
        <family val="3"/>
      </rPr>
      <t xml:space="preserve">
</t>
    </r>
  </si>
  <si>
    <t>Número de juicios ganados / Número de juicios concluidos X 100</t>
  </si>
  <si>
    <r>
      <t>Porcentaje de sentencias definitivas favorables al SAT</t>
    </r>
    <r>
      <rPr>
        <i/>
        <sz val="10"/>
        <color indexed="30"/>
        <rFont val="Soberana Sans"/>
        <family val="3"/>
      </rPr>
      <t xml:space="preserve">
</t>
    </r>
  </si>
  <si>
    <t>(Sentencias definitivas favorables al SAT / Sentencias definitivas notificadas) X 100</t>
  </si>
  <si>
    <t>B 5 Realización de actos de fiscalización</t>
  </si>
  <si>
    <r>
      <t>Porcentaje de efectividad en métodos sustantivos otros contribuyentes</t>
    </r>
    <r>
      <rPr>
        <i/>
        <sz val="10"/>
        <color indexed="30"/>
        <rFont val="Soberana Sans"/>
        <family val="3"/>
      </rPr>
      <t xml:space="preserve">
</t>
    </r>
  </si>
  <si>
    <t>(Revisiones terminadas de métodos sustantivos con observaciones / Total de revisiones terminadas de métodos sustantivos ) X 100</t>
  </si>
  <si>
    <t>Gestión-Eficacia-Mensual</t>
  </si>
  <si>
    <r>
      <t>Porcentaje de efectividad en actos de fiscalización profundos a Grandes Contribuyentes</t>
    </r>
    <r>
      <rPr>
        <i/>
        <sz val="10"/>
        <color indexed="30"/>
        <rFont val="Soberana Sans"/>
        <family val="3"/>
      </rPr>
      <t xml:space="preserve">
</t>
    </r>
  </si>
  <si>
    <t>(Revisiones terminadas de métodos profundos con observaciones / Total de revisiones terminadas de métodos profundos) X 100</t>
  </si>
  <si>
    <t>PRESUPUESTO</t>
  </si>
  <si>
    <t>Meta anual</t>
  </si>
  <si>
    <t>Meta al periodo</t>
  </si>
  <si>
    <t>Pagado al periodo</t>
  </si>
  <si>
    <t>Avance %</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</si>
  <si>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</si>
  <si>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</si>
  <si>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</si>
  <si>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</si>
  <si>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</si>
  <si>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eficacia de la fiscalización de grandes contribuyentes
</t>
    </r>
    <r>
      <rPr>
        <sz val="10"/>
        <rFont val="Soberana Sans"/>
        <family val="2"/>
      </rPr>
      <t xml:space="preserve"> Causa : El resultado alcanzado al segundo trimestre de 2014 fue de 64.2 por ciento, esto significa que por cada diez revisiones que práctico la autoridad fiscalizadora, seis resultaron con una autocorrección mayor a 100,000 pesos, con lo que el resultado alcanzado no superó la meta establecida del 68 por ciento, en 3.8 puntos porcentuales.      Esto se debió al incremento de los cobros extraordinarios que se generan por 11 contribuyentes con cifras superiores a 500 millones de pesos, durante el periodo.         Efecto: Cabe aclarar que 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 económica nacional o global sólo por citar algunos factores. Otros Motivos:</t>
    </r>
  </si>
  <si>
    <r>
      <t xml:space="preserve">Promedio de recaudación secundaria por actos de fiscalización a grandes contribuyentes
</t>
    </r>
    <r>
      <rPr>
        <sz val="10"/>
        <rFont val="Soberana Sans"/>
        <family val="2"/>
      </rPr>
      <t xml:space="preserve"> Causa : Al segundo trimestre de 2014 el promedio de la recaudación por acto de fiscalización fue de 178.5 millones de pesos obtenidos por acto de fiscalización con autocorrección, esto es superior en 94.8 millones de pesos a la meta establecida en 83.7 millones de pesos.      El principal factor que explica la superación de la meta, es la recaudación obtenida en actos de fiscalización por autocorrección de cobros extraordinarios que representan el 77 por ciento del total de la recaudación, generada por 11 contribuyentes.        Efecto: La reforma fiscal 2014:      1) Incentivó a los contribuyentes a regular su situación actual y verificar su comportamiento fiscal a fin de autocorregirse.    2) Nuevas obligaciones para los Contribuyentes y adecuaciones a tasas a los siguientes impuestos: Impuesto  Especial Sobre Producción y Servicios (IEPS) y Impuesto Sobre la Renta (ISR) e Impuesto al Valor Agregado (IVA).    3) Surgimiento de un nuevo régimen de integradas e integradoras que deroga la consolidación fiscal, en este sentido el contribuyente que anteriormente consolidaba adquiere la obligación de presentar avisos de  incorporación al régimen, por lo que constantemente se están actualizando las bases institucionales por lo que se generan consultas para crear propuestas de fiscalización lo que permite contribuir a la presencia fiscal e incrementar la recaudación.       Otros Motivos:</t>
    </r>
  </si>
  <si>
    <t>E032</t>
  </si>
  <si>
    <t>Administración y enajenación de los activos referidos en la Ley Federal para la Administración y Enajenación de Bienes del Sector Público</t>
  </si>
  <si>
    <t>HKA-Servicio de Administración y Enajenación de Bienes</t>
  </si>
  <si>
    <t>1      -      Proteger las finanzas públicas ante riesgos del entorno macroeconómico</t>
  </si>
  <si>
    <t>8 - Otros Servicios Generales</t>
  </si>
  <si>
    <t>5 - Otros Servicios Generales</t>
  </si>
  <si>
    <t>14 - Administración y enajenación de activos referidos en la Ley Federal para la Administración y Enajenación de Bienes del Sector Público</t>
  </si>
  <si>
    <t>Contribuir al fortalecimiento de la Administración Pública Nacional mediante la administración y destino de Bienes y Empresas que han sido transferidos.</t>
  </si>
  <si>
    <r>
      <t>Indice de cumplimiento de destino de Bienes, Cartera y Empresas</t>
    </r>
    <r>
      <rPr>
        <i/>
        <sz val="10"/>
        <color indexed="30"/>
        <rFont val="Soberana Sans"/>
        <family val="3"/>
      </rPr>
      <t xml:space="preserve">
Indicador Seleccionado</t>
    </r>
  </si>
  <si>
    <t>Componente Destino de Bienes* 0.70 + Componente Atención de Empresas*0.15 +Componente de Asuntos Jurídicos Concluidos y Recuperados *0.15</t>
  </si>
  <si>
    <t>Las dependencias y entidades de la Administración Pública tienen acceso a los servicios de administración y destino de Bienes y Empresas.</t>
  </si>
  <si>
    <r>
      <t>Porcentaje de apoyo al Sector Público en el destino de bienes.</t>
    </r>
    <r>
      <rPr>
        <i/>
        <sz val="10"/>
        <color indexed="30"/>
        <rFont val="Soberana Sans"/>
        <family val="3"/>
      </rPr>
      <t xml:space="preserve">
Indicador Seleccionado</t>
    </r>
  </si>
  <si>
    <t>(Número de Entidades Transferentes que son atendidas por el SAE / Número de Entidades Transferentes que han solicitado los servicios del SAE) * 100</t>
  </si>
  <si>
    <t>Estratégico-Eficacia-Semestral</t>
  </si>
  <si>
    <r>
      <t>Porcentaje de Entidades Transferentes que reciben informes estandarizados de rendición de cuentas por los servicios del SAE.</t>
    </r>
    <r>
      <rPr>
        <i/>
        <sz val="10"/>
        <color indexed="30"/>
        <rFont val="Soberana Sans"/>
        <family val="3"/>
      </rPr>
      <t xml:space="preserve">
Indicador Seleccionado</t>
    </r>
  </si>
  <si>
    <t>(Número total de Entidades Transferentes que reciben informes de rendición de cuentas por los servicios del SAE / Número total de Entidades Transferentes que utilizan los servicios del SAE) * 100</t>
  </si>
  <si>
    <t>A Servicio proporcionado a las dependencias y entidades de la Administración Pública para dar destino a los bienes muebles e inmuebles.</t>
  </si>
  <si>
    <r>
      <t>Índice de destino de Bienes Muebles e Inmuebles</t>
    </r>
    <r>
      <rPr>
        <i/>
        <sz val="10"/>
        <color indexed="30"/>
        <rFont val="Soberana Sans"/>
        <family val="3"/>
      </rPr>
      <t xml:space="preserve">
</t>
    </r>
  </si>
  <si>
    <t>[Indicadores de Actividades de Venta de Bienes (Puesta en Venta de Bienes Muebles, Puesta en Venta de Bienes Inmuebles) * 0.70  + Indicador de Avance de Destrucción de Bienes *0.15 + Indicador de Avance de Otorgamiento de Donaciones de Bienes *0.15)</t>
  </si>
  <si>
    <t>Estratégico-Eficacia-Trimestral</t>
  </si>
  <si>
    <t>B Servicio proporcionado para la atención y resolución de los requerimientos que presenten las autoridades derivados de los procedimientos judiciales y administrativos en los que los Encargos y empresas en liquidación, sean parte.</t>
  </si>
  <si>
    <r>
      <t>Índice de Asuntos Jurídicos Concluidos y Recuperados</t>
    </r>
    <r>
      <rPr>
        <i/>
        <sz val="10"/>
        <color indexed="30"/>
        <rFont val="Soberana Sans"/>
        <family val="3"/>
      </rPr>
      <t xml:space="preserve">
</t>
    </r>
  </si>
  <si>
    <t>(Desempeño de abogados externos*.50)+ (Recursos financieros en procesos legales*.50)</t>
  </si>
  <si>
    <t>C Servicio proporcionado a las dependencias y entidades de la Administración Pública para realizar la liquidación, administración y/o destino a las empresas puestas baja la administración del SAE.</t>
  </si>
  <si>
    <r>
      <t>Índice de Aplicación de Herramientas de Supervisión de las Empresas en liquidación (Componente de Atención de Empresas)</t>
    </r>
    <r>
      <rPr>
        <i/>
        <sz val="10"/>
        <color indexed="30"/>
        <rFont val="Soberana Sans"/>
        <family val="3"/>
      </rPr>
      <t xml:space="preserve">
</t>
    </r>
  </si>
  <si>
    <t>Indicador Seguimiento de Empresas*0.33 + Indicador Tarjetas Estratégicas*0.33 +   Componente Rendición de Cuentas de Empresas*0.33</t>
  </si>
  <si>
    <t>A 1 Avance en la destrucción de bienes muebles.</t>
  </si>
  <si>
    <r>
      <t>Avance de Destrucción de Bienes Muebles</t>
    </r>
    <r>
      <rPr>
        <i/>
        <sz val="10"/>
        <color indexed="30"/>
        <rFont val="Soberana Sans"/>
        <family val="3"/>
      </rPr>
      <t xml:space="preserve">
</t>
    </r>
  </si>
  <si>
    <t>Número de Bienes Muebles destruidos / [Número de Bienes Muebles dictaminados para destrucción + ADE] * 100</t>
  </si>
  <si>
    <t>A 2 Avance de Venta de Bienes Muebles</t>
  </si>
  <si>
    <r>
      <t>Puesta en Venta de Bienes Muebles</t>
    </r>
    <r>
      <rPr>
        <i/>
        <sz val="10"/>
        <color indexed="30"/>
        <rFont val="Soberana Sans"/>
        <family val="3"/>
      </rPr>
      <t xml:space="preserve">
</t>
    </r>
  </si>
  <si>
    <t>Número de Bienes Muebles Ofertados / Número de Bienes Muebles Disponibles para Venta</t>
  </si>
  <si>
    <t>A 3 Avance de Venta de Bienes Inmuebles.</t>
  </si>
  <si>
    <r>
      <t>Puesta en Venta de Bienes Inmuebles</t>
    </r>
    <r>
      <rPr>
        <i/>
        <sz val="10"/>
        <color indexed="30"/>
        <rFont val="Soberana Sans"/>
        <family val="3"/>
      </rPr>
      <t xml:space="preserve">
</t>
    </r>
  </si>
  <si>
    <t>Número de Bienes Inmuebles Ofertados / Número de Bienes Inmuebles Disponibles para Venta</t>
  </si>
  <si>
    <t>A 4 Otorgamiento de donaciones</t>
  </si>
  <si>
    <r>
      <t>Avance de Otorgamiento de donaciones de Bienes Muebles</t>
    </r>
    <r>
      <rPr>
        <i/>
        <sz val="10"/>
        <color indexed="30"/>
        <rFont val="Soberana Sans"/>
        <family val="3"/>
      </rPr>
      <t xml:space="preserve">
</t>
    </r>
  </si>
  <si>
    <t>Número de Donaciones Otorgadas / Número de Donaciones Autorizadas * 100</t>
  </si>
  <si>
    <t>Gestión-Eficiencia-Trimestral</t>
  </si>
  <si>
    <t>B 5 Desempeño de abogados externos</t>
  </si>
  <si>
    <r>
      <t>Desempeño de abogados externos</t>
    </r>
    <r>
      <rPr>
        <i/>
        <sz val="10"/>
        <color indexed="30"/>
        <rFont val="Soberana Sans"/>
        <family val="3"/>
      </rPr>
      <t xml:space="preserve">
</t>
    </r>
  </si>
  <si>
    <t xml:space="preserve">Asuntos concluidos con resoluciones favorables/ Total de asuntos concluidos*100                                                                 </t>
  </si>
  <si>
    <t>B 6 Evaluar el costo de la gestión jurídica llevada a cabo por los abogados externos de acuerdo al contrato de prestación de servicios, que generan ingresos a la Entidad, ya sea por la vía judicial o administrativa.</t>
  </si>
  <si>
    <r>
      <t>Recursos Financieros en procesos legales</t>
    </r>
    <r>
      <rPr>
        <i/>
        <sz val="10"/>
        <color indexed="30"/>
        <rFont val="Soberana Sans"/>
        <family val="3"/>
      </rPr>
      <t xml:space="preserve">
</t>
    </r>
  </si>
  <si>
    <t>[(Total de recuperación de asuntos demandados - Pago a abogados externos de cartera  por gastos de juicio y honorarios) / Total de recuperación de asuntos demandados) ]/0.90 * 100</t>
  </si>
  <si>
    <t>Gestión-Economía-Trimestral</t>
  </si>
  <si>
    <t>C 7 Aplicación de Herramientas de Supervisión y Control del Proceso de Empresas para definición de Tarjetas Estratégicas</t>
  </si>
  <si>
    <r>
      <t>Cumplimiento de la Herramienta de Tarjeta Estrategias de Empresas y Activos Financieros</t>
    </r>
    <r>
      <rPr>
        <i/>
        <sz val="10"/>
        <color indexed="30"/>
        <rFont val="Soberana Sans"/>
        <family val="3"/>
      </rPr>
      <t xml:space="preserve">
</t>
    </r>
  </si>
  <si>
    <t>(Tarjetas Estratégicas Definidas / Tarjetas Estratégicas Requeridas)*100</t>
  </si>
  <si>
    <t>C 8 Aplicación de Herramientas de Supervisión y Control del Proceso de Empresas para el Seguimiento de Empresas</t>
  </si>
  <si>
    <r>
      <t>Cumplimiento de Reuniones de Seguimient</t>
    </r>
    <r>
      <rPr>
        <i/>
        <sz val="10"/>
        <color indexed="30"/>
        <rFont val="Soberana Sans"/>
        <family val="3"/>
      </rPr>
      <t xml:space="preserve">
</t>
    </r>
  </si>
  <si>
    <t>(Reuniones de Seguimiento Realizadas / Reuniones de Seguimiento Programadas)*100</t>
  </si>
  <si>
    <t>C 9 Aplicación de Herramientas de Supervisión y Control del Proceso de Empresas para la Rendición de Cuentas</t>
  </si>
  <si>
    <r>
      <t>Rendición de cuentas de los Avances de los Procesos de Empresas y Activos Financieros</t>
    </r>
    <r>
      <rPr>
        <i/>
        <sz val="10"/>
        <color indexed="30"/>
        <rFont val="Soberana Sans"/>
        <family val="3"/>
      </rPr>
      <t xml:space="preserve">
</t>
    </r>
  </si>
  <si>
    <t>(Informes emitidos / Informes requeridos)*100</t>
  </si>
  <si>
    <t>Recursos Financieros en procesos legales</t>
  </si>
  <si>
    <t>Causa: Efecto: Otros motivos: Al 30 de junio de 2014, éste indicador refleja una meta distinta a la establecida (superior), en virtud de que, entre otros rubros de recuperación, se llevó acabo la venta de Derechos de "Grupo Santos", lo que se refleja en una recuperación superior a favor de la Entidad, en dicho periodo, contra el pago de honorarios y gastos de juicio cubiertos a los abogados externos, de acuerdo al contrato de prestación de servicios profesional vigente.</t>
  </si>
  <si>
    <t>Avance de Otorgamiento de donaciones de Bienes Muebles</t>
  </si>
  <si>
    <t>Causa: Efecto: Otros motivos: Se tienen 6 autorizaciones pendientes de ejecutar, incluyendo  las  4  autorizadas en junio.  El porcentaje se calculó considerando los 3 contratos formalizados en  junio con respecto a los 5 contratos pendientes de suscribir  al inicio de ese mes y  los  7 correspondientes a las 4 donaciones autorizadas.</t>
  </si>
  <si>
    <t>Puesta en Venta de Bienes Inmuebles</t>
  </si>
  <si>
    <t>Causa: Efecto: Otros motivos: No obstante que para el 30 de junio de 2014, se contaba con 2,861 inmuebles con estatus comercializable (CPV), para efectos de este reporte únicamente se consideran 1,652 bienes, cuyo expediente fue proporcionado y no reportaban irregularidad o falta de documentación durante su proceso de valuación.  Se continuó trabajando en la preparación de los bienes comercializables y se incrementó significativamente la exposición de inmuebles.</t>
  </si>
  <si>
    <t>Desempeño de abogados externos</t>
  </si>
  <si>
    <t>Causa: Efecto: Otros motivos: Si bien es cierto por lo que hace al segundo trimestre del 2014, se refleja un resultado por abajo de la meta establecida; el resultado del primer semestre de 2014 en materia de Desempeño de Abogados Externos se encuentra conforme al objetivo establecido.</t>
  </si>
  <si>
    <t>F001</t>
  </si>
  <si>
    <t>Programa de Garantías Liquidas</t>
  </si>
  <si>
    <t>HAN-Financiera Rural</t>
  </si>
  <si>
    <t>Perspectiva de Género</t>
  </si>
  <si>
    <t>2      -      Democratizar el acceso al financiamiento de proyectos con potencial de crecimiento</t>
  </si>
  <si>
    <t>4      -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</si>
  <si>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3 - Desarrollo Económico</t>
  </si>
  <si>
    <t>2 - Agropecuaria, Silvicultura, Pesca y Caza</t>
  </si>
  <si>
    <t>6 - Apoyo Financiero a la Banca y Seguro Agropecuario</t>
  </si>
  <si>
    <t>18 - Financiamiento y fomento al sector rural</t>
  </si>
  <si>
    <t>Contribuir a fortalecer la banca de desarrollo a través de esquemas de liquidez en el sector rural.</t>
  </si>
  <si>
    <r>
      <t>Porcentaje de participación en el saldo de cartera de la Financiera respecto a la Banca de Desarrollo</t>
    </r>
    <r>
      <rPr>
        <i/>
        <sz val="10"/>
        <color indexed="30"/>
        <rFont val="Soberana Sans"/>
        <family val="3"/>
      </rPr>
      <t xml:space="preserve">
</t>
    </r>
  </si>
  <si>
    <t>(Saldo de cartera de la Financiera / saldo de cartera de la Banca de Desarrollo) * 100</t>
  </si>
  <si>
    <t>Los productores e intermediarios financieros rurales cuentan con apoyos que garanticen la liquidez oportuna para acceder u operar un crédito.</t>
  </si>
  <si>
    <r>
      <t>Porcentaje del crédito asociado por el programa de garantías líquidas respecto del crédito otorgado por Financiera Rural.</t>
    </r>
    <r>
      <rPr>
        <i/>
        <sz val="10"/>
        <color indexed="30"/>
        <rFont val="Soberana Sans"/>
        <family val="3"/>
      </rPr>
      <t xml:space="preserve">
Indicador Seleccionado</t>
    </r>
  </si>
  <si>
    <t>(Crédito asociado al programa de garantías líquidas / total de crédito otorgado por Financiera Rural)* 100</t>
  </si>
  <si>
    <t>A Garantías Otorgadas.</t>
  </si>
  <si>
    <r>
      <t>Porcentaje de atencion a nuevos clientes del Programa para la Constitución de Garantías Líquidas.</t>
    </r>
    <r>
      <rPr>
        <i/>
        <sz val="10"/>
        <color indexed="30"/>
        <rFont val="Soberana Sans"/>
        <family val="3"/>
      </rPr>
      <t xml:space="preserve">
</t>
    </r>
  </si>
  <si>
    <t>(Clientes nuevos apoyados por el Programa para la constitución de garantías liquidas/ Número de clientes nuevos que opera la Financiera en el año)*100</t>
  </si>
  <si>
    <r>
      <t>Nivel de satisfacción de los beneficiarios que constituyen garantías líquidas.</t>
    </r>
    <r>
      <rPr>
        <i/>
        <sz val="10"/>
        <color indexed="30"/>
        <rFont val="Soberana Sans"/>
        <family val="3"/>
      </rPr>
      <t xml:space="preserve">
</t>
    </r>
  </si>
  <si>
    <t>(Número de opiniones favorables en el Programa para la constitución de garantías liquidas / Número de opiniones recibidas en el Programa para la constitución de garantías liquidas)*100</t>
  </si>
  <si>
    <t>A 1 Sin Información</t>
  </si>
  <si>
    <r>
      <t>Porcentaje de disminución de la tasa promedio ponderada otorgada por la Financiera</t>
    </r>
    <r>
      <rPr>
        <i/>
        <sz val="10"/>
        <color indexed="30"/>
        <rFont val="Soberana Sans"/>
        <family val="3"/>
      </rPr>
      <t xml:space="preserve">
</t>
    </r>
  </si>
  <si>
    <t>((Tasa promedio ponderada al cierre del ejercicio actual / Tasa promedio ponderada al cierre del ejercicio anterior) - 1) * 100</t>
  </si>
  <si>
    <t>Gestión-Eficacia-Anual</t>
  </si>
  <si>
    <t>A 2 Resolución de solicitudes de apoyo del Programa para la constitución de garantías liquidas.</t>
  </si>
  <si>
    <r>
      <t>Porcentaje de atención a mujeres apoyadas con el Programa para la Constitución de Garantías Liquidas</t>
    </r>
    <r>
      <rPr>
        <i/>
        <sz val="10"/>
        <color indexed="30"/>
        <rFont val="Soberana Sans"/>
        <family val="3"/>
      </rPr>
      <t xml:space="preserve">
</t>
    </r>
  </si>
  <si>
    <t>(Número de mujeres apoyadas del Programa para la Constitución de Garantías Líquidas / Total de beneficiarios del Programa para la Constitución de Garantías Líquidas) * 100</t>
  </si>
  <si>
    <r>
      <t>Porcentaje de atención a municipios marginados</t>
    </r>
    <r>
      <rPr>
        <i/>
        <sz val="10"/>
        <color indexed="30"/>
        <rFont val="Soberana Sans"/>
        <family val="3"/>
      </rPr>
      <t xml:space="preserve">
</t>
    </r>
  </si>
  <si>
    <t>(Monto de apoyos otorgados en los municipios de la Cruzada contra el Hambre / Monto de los recursos otorgados por el Programa para la Constitución de Garantías Líquidas)* 100</t>
  </si>
  <si>
    <t>Porcentaje del crédito asociado por el programa de garantías líquidas respecto del crédito otorgado por Financiera Rural.</t>
  </si>
  <si>
    <t>Causa: Efecto: Otros motivos: No se alcanzó la meta, derivado de que la constitución de garantías no se ha incrementado al mismo ritmo que el crédito otorgado por la Financiera, ya que se han celebrado con otras Dependencias convenios de colaboración para incrementar los Fondos, para otorgar a los clientes mejores condiciones crediticias.</t>
  </si>
  <si>
    <t>Porcentaje de atención a nuevos clientes del Programa para la Constitución de Garantías Líquidas.</t>
  </si>
  <si>
    <t>Causa: Efecto: Otros motivos: No se ha alcanzado la meta del indicador, ya que se han celebrado con otras Dependencias convenios de colaboración para incrementar los Fondos, para otorgar a los clientes mejores condiciones crediticias. Aunado a lo anterior, tiene una relación directa con la colocación de la Financiera por ser su mayor colocación es en el ciclo otoño invierno.</t>
  </si>
  <si>
    <t>Porcentaje de atención a municipios marginados</t>
  </si>
  <si>
    <t>Causa: Efecto: Otros motivos: Se superó la meta del indicador, derivado de que la información de la estrategia de la "Cruzada Contra el Hambre", se encuentra a nivel Municipio y no Localidad, por lo que los recursos destinados a esos Municipios pudieron o no haberse destinado a localidades de la "Cruzada".</t>
  </si>
  <si>
    <t>F006</t>
  </si>
  <si>
    <t>Actividades orientadas a ofrecer productos y servicios para fortalecer el sector y fomentar la inclusión Financiera</t>
  </si>
  <si>
    <t>HJO-Banco del Ahorro Nacional y Servicios Financieros, S.N.C.</t>
  </si>
  <si>
    <t>2      -       Ampliar la cobertura del sistema financiero hacia un mayor número de personas y empresas en México, en particular para los segmentos de la población actualmente excluidos</t>
  </si>
  <si>
    <t>2 - Desarrollo Social</t>
  </si>
  <si>
    <t>7 - Otros Asuntos Sociales</t>
  </si>
  <si>
    <t>1 - Otros Asuntos Sociales</t>
  </si>
  <si>
    <t>103 - Actividades de fomento de la banca de desarrollo</t>
  </si>
  <si>
    <t>Contribuir al fomento de la inclusión, educación, competencia y transparencia en el sistema financiero, para incrementar su penetración mediante la oferta de productos y servicios de BANSEFI.</t>
  </si>
  <si>
    <r>
      <t xml:space="preserve">Porcentaje de población atendida por el Sector de Ahorro  y Crédito Popular y Cooperativo y BANSEFI </t>
    </r>
    <r>
      <rPr>
        <i/>
        <sz val="10"/>
        <color indexed="30"/>
        <rFont val="Soberana Sans"/>
        <family val="3"/>
      </rPr>
      <t xml:space="preserve">
</t>
    </r>
  </si>
  <si>
    <t>(Número de usuarios atendidos por las Sociedades del Sector de Ahorro y Crédito Popular y Cooperativo y BANSEFI/ Total de población adulta que habita en los municipios en donde tienen presencia las sucursales de las Sociedades del Sector)*100</t>
  </si>
  <si>
    <t>Los intermediarios financieros no bancarios tienen acceso a productos y servicios de BANSEFI para fortalecer su oferta de productos y servicios financieros a sus socios o clientes.</t>
  </si>
  <si>
    <r>
      <t xml:space="preserve">Tasa de variación de servicios financieros </t>
    </r>
    <r>
      <rPr>
        <i/>
        <sz val="10"/>
        <color indexed="30"/>
        <rFont val="Soberana Sans"/>
        <family val="3"/>
      </rPr>
      <t xml:space="preserve">
</t>
    </r>
  </si>
  <si>
    <t xml:space="preserve">(Número de servicios financieros contratados con BANSEFI por intermediarios financieros que se incorporan a L@Red de la Gente, servicios de la Plataforma Tecnológica BANSEFI y Servicios de Asistencia Técnica, capacitación, educación financiera y PATMIR acumulados en el periodo/Total de Servicios acumulados desde 2010 al cierre del periodo anterior)*100 </t>
  </si>
  <si>
    <r>
      <t>Servicios a intermediarios financieros no bancarios (Actual PEF)</t>
    </r>
    <r>
      <rPr>
        <i/>
        <sz val="10"/>
        <color indexed="30"/>
        <rFont val="Soberana Sans"/>
        <family val="3"/>
      </rPr>
      <t xml:space="preserve">
Indicador Seleccionado</t>
    </r>
  </si>
  <si>
    <t>Suma de los servicios financieros contratados con BANSEFI por intermediarios financieros que se incorporan a L@Red de la Gente, implementaciones de la Plataforma Tecnológica de BANSEFI, apoyos de capacitación, asistencia técnica, educación financiera y servicios a sociedades participantes en PATMIR otorgados</t>
  </si>
  <si>
    <t>Servicio</t>
  </si>
  <si>
    <t>A Sociedades integradas a L@Red de la Gente</t>
  </si>
  <si>
    <r>
      <t>Porcentaje de Sociedades integradas a L@Red de la Gente</t>
    </r>
    <r>
      <rPr>
        <i/>
        <sz val="10"/>
        <color indexed="30"/>
        <rFont val="Soberana Sans"/>
        <family val="3"/>
      </rPr>
      <t xml:space="preserve">
</t>
    </r>
  </si>
  <si>
    <t>(Número de nuevas Sociedades que ingresan a L@Red de la Gente/Número de nuevas Sociedades que ingresan a L@Red de la Gente planeadas en el periodo)*100</t>
  </si>
  <si>
    <t>B Servicios de la plataforma tecnológica BANSEFI implementados</t>
  </si>
  <si>
    <r>
      <t>Porcentaje de implantaciones totales de la plataforma tecnológica de BANSEFI</t>
    </r>
    <r>
      <rPr>
        <i/>
        <sz val="10"/>
        <color indexed="30"/>
        <rFont val="Soberana Sans"/>
        <family val="3"/>
      </rPr>
      <t xml:space="preserve">
</t>
    </r>
  </si>
  <si>
    <t>(Número de implantaciones de la plataforma tecnológica de BANSEFI del periodo/Número de implantaciones de la plataforma tecnológica de BANSEFI del año anterior)*100</t>
  </si>
  <si>
    <t>C Apoyos ejercidos por los servicios de asistencia técnica y capacitación aprobados a los beneficiarios del Sector de Ahorro y Crédito Popular y Cooperativo</t>
  </si>
  <si>
    <r>
      <t>Porcentaje de apoyos ejercidos de asistencia técnica y capacitación del total de los apoyos aprobados</t>
    </r>
    <r>
      <rPr>
        <i/>
        <sz val="10"/>
        <color indexed="30"/>
        <rFont val="Soberana Sans"/>
        <family val="3"/>
      </rPr>
      <t xml:space="preserve">
</t>
    </r>
  </si>
  <si>
    <t>(Total de apoyos ejercidos de asistencia técnica y capacitación/ Total de apoyos aprobados de asistencia técnica y capacitación)* 100</t>
  </si>
  <si>
    <t>D Corresponsales bancarios habilitados</t>
  </si>
  <si>
    <r>
      <t>Porcentaje de corresponsales bancarios habilitados</t>
    </r>
    <r>
      <rPr>
        <i/>
        <sz val="10"/>
        <color indexed="30"/>
        <rFont val="Soberana Sans"/>
        <family val="3"/>
      </rPr>
      <t xml:space="preserve">
</t>
    </r>
  </si>
  <si>
    <t>(Número de corresponsales bancarios solicitados a la CNBV para operación/Total de corresponsales bancarios solicitados planeados en el periodo)*100</t>
  </si>
  <si>
    <t>E Asistencia a las Sociedades de Ahorro y Crédito Popular y Cooperativo impartida</t>
  </si>
  <si>
    <r>
      <t xml:space="preserve">Porcentaje de Sociedades de Ahorro y Crédito Popular y Cooperativo apoyadas </t>
    </r>
    <r>
      <rPr>
        <i/>
        <sz val="10"/>
        <color indexed="30"/>
        <rFont val="Soberana Sans"/>
        <family val="3"/>
      </rPr>
      <t xml:space="preserve">
</t>
    </r>
  </si>
  <si>
    <t>(Número de Sociedades de Ahorro y Crédito Popular y Cooperativo asistidas y apoyadas/Total de Sociedades de Ahorro y Crédito Popular y Cooperativo planeadas en el periodo)*100</t>
  </si>
  <si>
    <t>A 1 Promoción de servicios e incorporación de Sociedades a L@Red de la Gente.</t>
  </si>
  <si>
    <r>
      <t>Sociedades Atendidas</t>
    </r>
    <r>
      <rPr>
        <i/>
        <sz val="10"/>
        <color indexed="30"/>
        <rFont val="Soberana Sans"/>
        <family val="3"/>
      </rPr>
      <t xml:space="preserve">
</t>
    </r>
  </si>
  <si>
    <t>Sumatoria de sociedades atendidas</t>
  </si>
  <si>
    <t>Sociedades</t>
  </si>
  <si>
    <r>
      <t xml:space="preserve"> Visitas a sociedades para promoción de servicios e incorporación a L@Red de la Gente.</t>
    </r>
    <r>
      <rPr>
        <i/>
        <sz val="10"/>
        <color indexed="30"/>
        <rFont val="Soberana Sans"/>
        <family val="3"/>
      </rPr>
      <t xml:space="preserve">
</t>
    </r>
  </si>
  <si>
    <t>Sumatoria de visitas a sociedades para promoción de servicios e incorporación a L@Red de la Gente.</t>
  </si>
  <si>
    <t>Visita</t>
  </si>
  <si>
    <t>B 2 Optimización de la plataforma tecnológica para su mayor utilización</t>
  </si>
  <si>
    <r>
      <t>Transacciones de la plataforma tecnológica</t>
    </r>
    <r>
      <rPr>
        <i/>
        <sz val="10"/>
        <color indexed="30"/>
        <rFont val="Soberana Sans"/>
        <family val="3"/>
      </rPr>
      <t xml:space="preserve">
</t>
    </r>
  </si>
  <si>
    <t>Sumatoria de transacciones</t>
  </si>
  <si>
    <t>Millones de Transacciones</t>
  </si>
  <si>
    <t>B 3 Otorgamiento de apoyos para adopción de la plataforma tecnológica de BANSEFI</t>
  </si>
  <si>
    <r>
      <t>Apoyos otorgados para la adopción de la plataforma tecnológica de BANSEFI</t>
    </r>
    <r>
      <rPr>
        <i/>
        <sz val="10"/>
        <color indexed="30"/>
        <rFont val="Soberana Sans"/>
        <family val="3"/>
      </rPr>
      <t xml:space="preserve">
</t>
    </r>
  </si>
  <si>
    <t>Sumatoria de apoyos</t>
  </si>
  <si>
    <t>Apoyo</t>
  </si>
  <si>
    <t>C 4 Aprobación de servicios de asistencia técnica y capacitación a los integrantes del Sector de Ahorro y Crédito Popular y Cooperativo</t>
  </si>
  <si>
    <r>
      <t>Servicios aprobados de asistencia técnica y capacitación a los integrantes del Sector de Ahorro y Crédito Popular y Cooperativo</t>
    </r>
    <r>
      <rPr>
        <i/>
        <sz val="10"/>
        <color indexed="30"/>
        <rFont val="Soberana Sans"/>
        <family val="3"/>
      </rPr>
      <t xml:space="preserve">
</t>
    </r>
  </si>
  <si>
    <t>Sumatoria de servicios aprobados</t>
  </si>
  <si>
    <t>D 5 Valoración de establecimientos potenciales para ser corresponsales bancarios.</t>
  </si>
  <si>
    <r>
      <t>Visitas para la  evaluación de establecimientos potenciales</t>
    </r>
    <r>
      <rPr>
        <i/>
        <sz val="10"/>
        <color indexed="30"/>
        <rFont val="Soberana Sans"/>
        <family val="3"/>
      </rPr>
      <t xml:space="preserve">
</t>
    </r>
  </si>
  <si>
    <t>Sumatoria de visitas a establecimientos potenciales.</t>
  </si>
  <si>
    <t>Establecimiento</t>
  </si>
  <si>
    <t>E 6 Validación de los datos de Sociedades de Ahorro y Crédito Popular y Cooperativo con nueva membresía</t>
  </si>
  <si>
    <r>
      <t xml:space="preserve">Reportes de Sociedades de Ahorro y Crédito Popular y Cooperativo revisados </t>
    </r>
    <r>
      <rPr>
        <i/>
        <sz val="10"/>
        <color indexed="30"/>
        <rFont val="Soberana Sans"/>
        <family val="3"/>
      </rPr>
      <t xml:space="preserve">
</t>
    </r>
  </si>
  <si>
    <t>(Número reportes de Sociedades de Ahorro y Crédito Popular y Cooperativo revisados / Total de reportes de Sociedades de Ahorro y Crédito Popular y Cooperativo por revisar en el año)*100</t>
  </si>
  <si>
    <r>
      <t xml:space="preserve">Tasa de variación de servicios financieros 
</t>
    </r>
    <r>
      <rPr>
        <sz val="10"/>
        <rFont val="Soberana Sans"/>
        <family val="2"/>
      </rPr>
      <t xml:space="preserve"> Causa :  Se logró la meta de acuerdo a lo establecido en el período. Efecto:  Más Intermediarios Financieros No Bancarios reciben servicios financieros otorgados por BANSEFI. Otros Motivos:</t>
    </r>
  </si>
  <si>
    <r>
      <t xml:space="preserve">Servicios a intermediarios financieros no bancarios (Actual PEF)
</t>
    </r>
    <r>
      <rPr>
        <sz val="10"/>
        <rFont val="Soberana Sans"/>
        <family val="2"/>
      </rPr>
      <t xml:space="preserve"> Causa :  Se logró un 99% de la meta derivado de un retraso en el proceso de implantación de Plataforma Tecnológica y a que las solicitudes de apoyo recibidas han presentado la documentación incompleta, lo que retrasa el proceso de autorización.  Efecto: Habrá más Intermediarios Financieros No Bancarios fortalecidos que proporcionen servicios financieros formales, logrando fomentar  la inclusión financiera.  Otros Motivos:</t>
    </r>
  </si>
  <si>
    <r>
      <t xml:space="preserve">Porcentaje de Sociedades integradas a L@Red de la Gente
</t>
    </r>
    <r>
      <rPr>
        <sz val="10"/>
        <rFont val="Soberana Sans"/>
        <family val="2"/>
      </rPr>
      <t xml:space="preserve"> Causa : Se logró superar la meta en 25% gracias al interés de entidades por pertenecer a L@Red de la Gente.          Efecto: L@Red de la Gente continúa trabajando de forma paralela con las sociedades que se encuentran en proceso de autorización ante la C.N.B.V. y que desean formar parte de esta alianza.           Otros Motivos:</t>
    </r>
  </si>
  <si>
    <r>
      <t xml:space="preserve">Porcentaje de implantaciones totales de la plataforma tecnológica de BANSEFI
</t>
    </r>
    <r>
      <rPr>
        <sz val="10"/>
        <rFont val="Soberana Sans"/>
        <family val="2"/>
      </rPr>
      <t xml:space="preserve"> Causa : Se logró superar la meta en 3% ya que durante el proceso de depuración de usuarios de la Plataforma Tecnológica de BANSEFI,  no se dieron de baja  entidades  debido a la modificación en el modelo de la aplicación de controles de cambio, así como a la falta del convenio de cancelación de contrato.          Efecto: BANSEFI continua contribuyendo al fortalecimiento del SACPyC a traves de implantaciones de sistemas tecnológicos.          Otros Motivos:</t>
    </r>
  </si>
  <si>
    <r>
      <t xml:space="preserve">Porcentaje de apoyos ejercidos de asistencia técnica y capacitación del total de los apoyos aprobados
</t>
    </r>
    <r>
      <rPr>
        <sz val="10"/>
        <rFont val="Soberana Sans"/>
        <family val="2"/>
      </rPr>
      <t xml:space="preserve"> Causa : Se superó la meta debido a que se están pagando las solicitudes de apoyo de acuerdo a lo previsto, aunado a que se están realizando trabajos de poca duración,  y a la celeridad para presentar los entregables y realizar el trámite en BANSEFI.          Efecto: Se cumple con el ejercicio de los recursos presupuestales asignados a este programa y, al mismo tiempo, las Sociedades pueden realizar trabajos, principalmente, para solventar observaciones de la CNBV en su proceso de autorización y para el fortalecimiento de su operación.          Otros Motivos:</t>
    </r>
  </si>
  <si>
    <r>
      <t xml:space="preserve">Porcentaje de corresponsales bancarios habilitados
</t>
    </r>
    <r>
      <rPr>
        <sz val="10"/>
        <rFont val="Soberana Sans"/>
        <family val="2"/>
      </rPr>
      <t xml:space="preserve"> Causa : No se logró alcanzar la meta debido a que se está en espera de la autorización correspondiente para el inicio de operaciones en 20 establecimientos.    Es importante mencionar que 460 tiendas se encuentran pendientes de capacitación y certificación debido al desabasto de terminales.          Efecto: Disminuye el ritmo de incorporación de nuevos corresponsales bancarios, sin embargo, se continúa con los esfuerzos por identificar corresponsales potenciales.          Otros Motivos:</t>
    </r>
  </si>
  <si>
    <r>
      <t xml:space="preserve">Porcentaje de Sociedades de Ahorro y Crédito Popular y Cooperativo apoyadas 
</t>
    </r>
    <r>
      <rPr>
        <sz val="10"/>
        <rFont val="Soberana Sans"/>
        <family val="2"/>
      </rPr>
      <t xml:space="preserve"> Causa : Se consiguió superar la meta debido a que los Agentes Técnicos han realizado importantes esfuerzos para incorporar Sociedades a sus alianzas y más Sociedades se han autorizado, además de la constitución de algunas Sofincos básicas.          Efecto: Más Sociedades podrán contar con asistencia técnica y recusos para expandirse a zonas rurales marginadas.          Otros Motivos:</t>
    </r>
  </si>
  <si>
    <r>
      <t xml:space="preserve">Sociedades Atendidas
</t>
    </r>
    <r>
      <rPr>
        <sz val="10"/>
        <rFont val="Soberana Sans"/>
        <family val="2"/>
      </rPr>
      <t xml:space="preserve"> Causa :  No se logró llegar a la meta ya que se tenía programada  una migración de 12  nuevas  sociedades al servicio de dispersión de Oportunidades  en 38 puntos de entrega y otros 54 de 29 sociedades ya operando, sin embargo, dicha migración no fue autorizada por parte de la Coordinación Nacional de Oportunidades.    Efecto: Menos sociedades son atendidas por el programa.    Otros Motivos:</t>
    </r>
  </si>
  <si>
    <r>
      <t xml:space="preserve"> Visitas a sociedades para promoción de servicios e incorporación a L@Red de la Gente.
</t>
    </r>
    <r>
      <rPr>
        <sz val="10"/>
        <rFont val="Soberana Sans"/>
        <family val="2"/>
      </rPr>
      <t xml:space="preserve"> Causa : Durante el mes de junio  se llevaron cabo tres visitas a  sociedades para capacitarla en el uso del sistema para la operación de los productos y servicios financieros de L@Red de la Gente. De manera acumulada se han visitado a 13 sociedades por parte del personal de BANSEFI. Efecto: Visitas para la promoción de los productos y servicios de L@Red de la Gente a las sociedades que lo solicitan. Otros Motivos:</t>
    </r>
  </si>
  <si>
    <r>
      <t xml:space="preserve">Transacciones de la plataforma tecnológica
</t>
    </r>
    <r>
      <rPr>
        <sz val="10"/>
        <rFont val="Soberana Sans"/>
        <family val="2"/>
      </rPr>
      <t xml:space="preserve"> Causa : No se logró alcanzar la meta debido al blindaje electoral de los programas gubernamentales en dos estados del país, por lo cual se pospuso la dispersión de los apoyos en dichos estados, lo que derivó en una disminución del número de transacciones en la Plataforma Tecnológica de BANSEFI.    Efecto: Hay menos transaccionalidad a lo esperado.     Otros Motivos:</t>
    </r>
  </si>
  <si>
    <r>
      <t xml:space="preserve">Apoyos otorgados para la adopción de la plataforma tecnológica de BANSEFI
</t>
    </r>
    <r>
      <rPr>
        <sz val="10"/>
        <rFont val="Soberana Sans"/>
        <family val="2"/>
      </rPr>
      <t xml:space="preserve"> Causa : De acuerdo al proceso de Adopción de la PTB  se ha ejercido un apoyo, por lo cual no se logró alcanzar la meta.  Efecto: Se han ejercido menos recursos de acuerdo a lo estimado, sin embargo se espera ejercer los recursos en los próximos meses. Otros Motivos:</t>
    </r>
  </si>
  <si>
    <r>
      <t xml:space="preserve">Servicios aprobados de asistencia técnica y capacitación a los integrantes del Sector de Ahorro y Crédito Popular y Cooperativo
</t>
    </r>
    <r>
      <rPr>
        <sz val="10"/>
        <rFont val="Soberana Sans"/>
        <family val="2"/>
      </rPr>
      <t xml:space="preserve"> Causa : No se llegó a la meta derivado de un porcentaje importante de solicitudes de apoyo que les falta algún documento para completar su expediente y estar en condiciones de ser revisadas y aprobadas. Por otro lado debido a que julio es el último mes para recibir solicitudes de apoyo, se espera recibir una gran cantidad de solicitudes completas para su aprobación.    Efecto: Se continúa con el trabajo para que más Sociedades presenten sus solicitudes de apoyo con la documentación completa con el fin de agilizar su revisión y aprobación.     Otros Motivos:</t>
    </r>
  </si>
  <si>
    <r>
      <t xml:space="preserve">Visitas para la  evaluación de establecimientos potenciales
</t>
    </r>
    <r>
      <rPr>
        <sz val="10"/>
        <rFont val="Soberana Sans"/>
        <family val="2"/>
      </rPr>
      <t xml:space="preserve"> Causa : No se alcanzó la meta derivado de un ligero retraso en la validación inicial por parte del administrador de corresponsales.    Efecto: El número de establecimientos visitados es menor.    Otros Motivos:</t>
    </r>
  </si>
  <si>
    <r>
      <t xml:space="preserve">Reportes de Sociedades de Ahorro y Crédito Popular y Cooperativo revisados 
</t>
    </r>
    <r>
      <rPr>
        <sz val="10"/>
        <rFont val="Soberana Sans"/>
        <family val="2"/>
      </rPr>
      <t xml:space="preserve"> Causa : Se logró superar la meta ya que más sociedades a las previstas han enviado reportes al PATMIR central para ser sometidos a revisión.        Efecto: La retroalimentación sobre los reportes revisados permitirá mejorar calidad en más sociedades en la inclusión financiera.        Otros Motivos:</t>
    </r>
  </si>
  <si>
    <t>P002</t>
  </si>
  <si>
    <t>Diseño e instrumentación de las políticas y estrategias en materia de programación, presupuesto, gasto público federal, contabilidad y rendición de cuentas de la gestión del sector público y evaluación del desempeño.</t>
  </si>
  <si>
    <t>400-Subsecretaría de Egresos</t>
  </si>
  <si>
    <t>3      -       Promover un ejercicio eficiente de los recursos presupuestarios disponibles, que permita generar ahorros para fortalecer los programas prioritarios de las dependencias y entidades</t>
  </si>
  <si>
    <t>4 - Gasto público transparente y orientado a resultados</t>
  </si>
  <si>
    <t>Contribuir a contar con una Hacienda Pública responsable, eficiente y equitativa mediante la asignación y ejecución del gasto público basado en resultados.</t>
  </si>
  <si>
    <r>
      <t>Balance Público Tradicional</t>
    </r>
    <r>
      <rPr>
        <i/>
        <sz val="10"/>
        <color indexed="30"/>
        <rFont val="Soberana Sans"/>
        <family val="3"/>
      </rPr>
      <t xml:space="preserve">
Indicador Seleccionado</t>
    </r>
  </si>
  <si>
    <t>Balance Público Tradicional = (Rt - Xt). donde Rt es igual al ingreso Corriente  y de Capital y Xt representa el gasto presupuestario</t>
  </si>
  <si>
    <t>Miles de millones de pesos</t>
  </si>
  <si>
    <t>El gasto público es orientado a resultados.</t>
  </si>
  <si>
    <r>
      <t>Porcentaje del gasto de operación y administrativo con respecto al gasto programable total.</t>
    </r>
    <r>
      <rPr>
        <i/>
        <sz val="10"/>
        <color indexed="30"/>
        <rFont val="Soberana Sans"/>
        <family val="3"/>
      </rPr>
      <t xml:space="preserve">
</t>
    </r>
  </si>
  <si>
    <t>Participación del gasto de operación y administración con respecto al gasto programable total = ( Gasto de operación y administración / Gasto programable total ) x 100</t>
  </si>
  <si>
    <t>Estratégico-Calidad-Anual</t>
  </si>
  <si>
    <r>
      <t>Porcentaje de gasto programable neto asociado con Matriz de Indicadores para Resultados en el Presupuesto de Egresos de la Federación</t>
    </r>
    <r>
      <rPr>
        <i/>
        <sz val="10"/>
        <color indexed="30"/>
        <rFont val="Soberana Sans"/>
        <family val="3"/>
      </rPr>
      <t xml:space="preserve">
</t>
    </r>
  </si>
  <si>
    <t>Gasto programable neto asociado con Matriz de Indicadores para Resultados (MIR) en el PEF / Total de gasto programable neto asignado a Ramos obligados)x100</t>
  </si>
  <si>
    <t>A Informes de Contabilidad Gubernamental e Informes de Gestión Pública emitidos</t>
  </si>
  <si>
    <r>
      <t xml:space="preserve">Porcentaje de cumplimiento de los informes de Contabilidad Gubernamental e Informes de Gestión Pública. </t>
    </r>
    <r>
      <rPr>
        <i/>
        <sz val="10"/>
        <color indexed="30"/>
        <rFont val="Soberana Sans"/>
        <family val="3"/>
      </rPr>
      <t xml:space="preserve">
</t>
    </r>
  </si>
  <si>
    <t>(Número de informes de  Contabilidad Gubernamental e informes de Gestión Pública concluidos/ Número de procesos de  Contabilidad Gubernamental e informes de Gestión Públicas establecidos por el marco constitucional y legal)*100</t>
  </si>
  <si>
    <t>B Cartera de Programas y Proyectos de Inversión de las Dependencias y Entidades de la Administración Pública Federal registrada</t>
  </si>
  <si>
    <r>
      <t>Porcentaje de Eficacia para la atención de Programas y Proyectos de Inversión</t>
    </r>
    <r>
      <rPr>
        <i/>
        <sz val="10"/>
        <color indexed="30"/>
        <rFont val="Soberana Sans"/>
        <family val="3"/>
      </rPr>
      <t xml:space="preserve">
</t>
    </r>
  </si>
  <si>
    <t xml:space="preserve">(Número de programas y proyectos nuevos atendidos en un plazo de 20 días hábiles o menos / Total de solicitudes de programas y proyectos de inversión nuevos) * 100 </t>
  </si>
  <si>
    <t>C Presupuesto de egresos de la Federación con base a resultados aplicado</t>
  </si>
  <si>
    <r>
      <t xml:space="preserve">Porcentaje de Programas Presupuestarios obligados a registrar Matriz de Indicadores para Resultados </t>
    </r>
    <r>
      <rPr>
        <i/>
        <sz val="10"/>
        <color indexed="30"/>
        <rFont val="Soberana Sans"/>
        <family val="3"/>
      </rPr>
      <t xml:space="preserve">
</t>
    </r>
  </si>
  <si>
    <t xml:space="preserve">(Número de Programas Presupuestarios obligados que registran Matriz de Indicadores para resultados o justificación de exención correspondiente / Número de programas obligados a elaborar Matriz de indicadores para resultados) *100 </t>
  </si>
  <si>
    <t>A 1 Presentacion de Normas Contables al Consejo Nacional de Armonización Contable para su aprobación</t>
  </si>
  <si>
    <r>
      <t>Porcentaje de cumplimiento de las reuniones del Consejo Nacional de Armonización Contable.</t>
    </r>
    <r>
      <rPr>
        <i/>
        <sz val="10"/>
        <color indexed="30"/>
        <rFont val="Soberana Sans"/>
        <family val="3"/>
      </rPr>
      <t xml:space="preserve">
</t>
    </r>
  </si>
  <si>
    <t>(Número de reuniones del Consejo Nacional de Armonización Contable/Número de reuniones del Consejo Nacional de Armonización Contable establecidas por la Ley General de Contabilidad Gubernamental: tres reuniones obligatorias)*100</t>
  </si>
  <si>
    <t xml:space="preserve">B 2  Análisis y revisión de programas y proyectos de inversión     </t>
  </si>
  <si>
    <r>
      <t xml:space="preserve">Porcentaje de  programas y proyectos de inversión nuevos  revisados y analizados </t>
    </r>
    <r>
      <rPr>
        <i/>
        <sz val="10"/>
        <color indexed="30"/>
        <rFont val="Soberana Sans"/>
        <family val="3"/>
      </rPr>
      <t xml:space="preserve">
</t>
    </r>
  </si>
  <si>
    <t xml:space="preserve">(Número de programas y proyectos de inversión nuevos revisados y analizados en un plazo de 20 días hábiles o menos / Número total de nuevas solicitudes de programas y proyectos de inversión) * 100 </t>
  </si>
  <si>
    <t xml:space="preserve">C 3 Capacitación a servidores públicos </t>
  </si>
  <si>
    <r>
      <t xml:space="preserve">Porcentaje de capacitación de personal involucrado en el Presupuesto basado en Resultados y el Sistema Evaluación de Desempeño en la Administración Pública </t>
    </r>
    <r>
      <rPr>
        <i/>
        <sz val="10"/>
        <color indexed="30"/>
        <rFont val="Soberana Sans"/>
        <family val="3"/>
      </rPr>
      <t xml:space="preserve">
</t>
    </r>
  </si>
  <si>
    <t xml:space="preserve">(Numero de capacitados de las unidades responsables de programas y de áreas de programación y presupuesto, planeación y evaluación durante el ciclo / numero de capacitados programados, involucrados en programación, presupuesto, planeación, evaluación y ejecución de programas) * 100 </t>
  </si>
  <si>
    <t xml:space="preserve">C 4 Evaluación de Programas Presupuestarios y de Políticas Públicas  </t>
  </si>
  <si>
    <r>
      <t>Porcentajes de Evaluaciones coordinadas por la Secretaria de Hacienda y Credito Publico de conformidad con el Programa Anual de Evaluación</t>
    </r>
    <r>
      <rPr>
        <i/>
        <sz val="10"/>
        <color indexed="30"/>
        <rFont val="Soberana Sans"/>
        <family val="3"/>
      </rPr>
      <t xml:space="preserve">
</t>
    </r>
  </si>
  <si>
    <t xml:space="preserve">(Número de evaluaciones realizadas 2010-2011 / Número de evaluaciones programadas en el PAE-SHCP 2010-2011) * 100 </t>
  </si>
  <si>
    <r>
      <t xml:space="preserve">Porcentaje de capacitación de personal involucrado en el Presupuesto basado en Resultados y el Sistema Evaluación de Desempeño en la Administración Pública 
</t>
    </r>
    <r>
      <rPr>
        <sz val="10"/>
        <rFont val="Soberana Sans"/>
        <family val="2"/>
      </rPr>
      <t xml:space="preserve"> Causa : La contratación con la Universidad Nacional Autónoma de México (UNAM) se llevó a cabo en el mes de mayo, en ésta se valoró la incorporación del Curso en línea Matriz de Indicadores para Resultados y se llegó a la conclusión de iniciar el proceso de actualización del mismo, por lo tanto éste no se encontrará disponible en el ejercicio fiscal 2014, lo que provoca que no se alcance la meta programada para el segundo y tercer trimestre.  Efecto:  Otros Motivos:</t>
    </r>
  </si>
  <si>
    <t>S001</t>
  </si>
  <si>
    <t>Programa de Subsidio a la Prima del Seguro Agropecuario</t>
  </si>
  <si>
    <t>GSA-Agroasemex, S.A.</t>
  </si>
  <si>
    <t>10      -      Construir un sector agropecuario y pesquero productivo que garantice la seguridad alimentaria del país</t>
  </si>
  <si>
    <t>3      -      Promover mayor certidumbre en la actividad agroalimentaria mediante mecanismos de administración de riesgos</t>
  </si>
  <si>
    <t>6 - Agropecuaria, Silvicultura, Pesca y Caza</t>
  </si>
  <si>
    <t>19 - Fomento y desarrollo del seguro agropecuario</t>
  </si>
  <si>
    <t>Contribuir al desarrollo del seguro y administración integral de riesgos del sector agropecuario.</t>
  </si>
  <si>
    <r>
      <t>Porcentaje de participación de las primas del seguro agrícola con subsidio del PSA en relación al total de primas de seguros agrícolas en el Sistema Nacional de Aseguramiento al Medio Rural (SNAMR).</t>
    </r>
    <r>
      <rPr>
        <i/>
        <sz val="10"/>
        <color indexed="30"/>
        <rFont val="Soberana Sans"/>
        <family val="3"/>
      </rPr>
      <t xml:space="preserve">
Indicador Seleccionado</t>
    </r>
  </si>
  <si>
    <t>[(Monto  en pesos de las primas de seguros agrícolas comerciales con subsidios del PSA en el año t) / (Monto  en pesos de las primas de seguros agrícolas con subsidio reportadas en el  SNAMR en el año t)] *100</t>
  </si>
  <si>
    <r>
      <t>Porcentaje de participación de las primas del seguro ganadero con subsidio del PSA en relación al total de primas de seguros ganaderos en el SNAMR.</t>
    </r>
    <r>
      <rPr>
        <i/>
        <sz val="10"/>
        <color indexed="30"/>
        <rFont val="Soberana Sans"/>
        <family val="3"/>
      </rPr>
      <t xml:space="preserve">
</t>
    </r>
  </si>
  <si>
    <t>[(Monto total en pesos de las primas de seguros ganaderos comerciales con subsidios del Programa en el año t) / (Monto total en pesos de las primas de seguros ganaderos con subsidio reportadas en el  SNAMR en el año t)] *100</t>
  </si>
  <si>
    <t>Incrementar la cobertura física con subsidio del PSA.</t>
  </si>
  <si>
    <r>
      <t>Tasa de variación del número de hectáreas apoyadas con subsidio del PSA</t>
    </r>
    <r>
      <rPr>
        <i/>
        <sz val="10"/>
        <color indexed="30"/>
        <rFont val="Soberana Sans"/>
        <family val="3"/>
      </rPr>
      <t xml:space="preserve">
</t>
    </r>
  </si>
  <si>
    <t>[((Número de hectáreas aseguradas con subsidio del PSA en el año t) / (Promedio  de las hectáreas  aseguradas con subsidio del PSA en los años t-1, t-2, t-3, t-4 y t-5) - 1)]*100.</t>
  </si>
  <si>
    <r>
      <t>Tasa de variación del número de unidades riesgo ganaderas apoyadas con subsidio del PSA.</t>
    </r>
    <r>
      <rPr>
        <i/>
        <sz val="10"/>
        <color indexed="30"/>
        <rFont val="Soberana Sans"/>
        <family val="3"/>
      </rPr>
      <t xml:space="preserve">
</t>
    </r>
  </si>
  <si>
    <t>[((Número de unidades riesgo ganaderas apoyadas con subsidio del PSA en el año t) / (Promedio de las unidades riesgo ganaderas  apoyadas con subsidio del PSA en los años t-1, t-2, t-3, t-4 y t-5) - 1)]*100.</t>
  </si>
  <si>
    <t>A El apoyo económico como subsidio a la prima del seguro disminuyó el costo de la prima que pagan los productores por los seguros agropecuarios.</t>
  </si>
  <si>
    <r>
      <t>Porcentaje de subsidio del PSA respecto de las primas totales del seguro ganadero.</t>
    </r>
    <r>
      <rPr>
        <i/>
        <sz val="10"/>
        <color indexed="30"/>
        <rFont val="Soberana Sans"/>
        <family val="3"/>
      </rPr>
      <t xml:space="preserve">
</t>
    </r>
  </si>
  <si>
    <t>[Monto en pesos del subsidio del PSA al seguro ganadero en el año t / Monto total en pesos de prima del seguro ganadero con subsidio del PSA en el año t] *100</t>
  </si>
  <si>
    <r>
      <t>Porcentaje de subsidio del PSA respecto de las primas totales del seguro agrícola.</t>
    </r>
    <r>
      <rPr>
        <i/>
        <sz val="10"/>
        <color indexed="30"/>
        <rFont val="Soberana Sans"/>
        <family val="3"/>
      </rPr>
      <t xml:space="preserve">
</t>
    </r>
  </si>
  <si>
    <t>[Monto en pesos del subsidio del PSA al seguro agrícola en el año t / Monto total en pesos de prima del seguro agrícola con subsidio del PSA en el año t] *100</t>
  </si>
  <si>
    <r>
      <t>Porcentaje de beneficiarios del subsidio del PSA de género femenino respecto del total de beneficiarios personas físicas.</t>
    </r>
    <r>
      <rPr>
        <i/>
        <sz val="10"/>
        <color indexed="30"/>
        <rFont val="Soberana Sans"/>
        <family val="3"/>
      </rPr>
      <t xml:space="preserve">
</t>
    </r>
  </si>
  <si>
    <t>[Número de personas físicas del género femenino beneficiadas del subsidio del PSA en el año t / número total de personas físicas beneficiadas del subsidio del PSA en el año t] * 100</t>
  </si>
  <si>
    <r>
      <t>Porcentaje  de beneficiarios personas físicas respecto del total  de beneficiarios del subsidio del PSA.</t>
    </r>
    <r>
      <rPr>
        <i/>
        <sz val="10"/>
        <color indexed="30"/>
        <rFont val="Soberana Sans"/>
        <family val="3"/>
      </rPr>
      <t xml:space="preserve">
</t>
    </r>
  </si>
  <si>
    <t>[(Número de  beneficiarios personas físicas con subsidio del PSA en el año t) / ((Número de  beneficiarios personas físicas con subsidio del PSA en el año t) + (Número de  beneficiarios personas morales con subsidio del PSA en el año t))] * 100.</t>
  </si>
  <si>
    <r>
      <t>Porcentaje  de beneficiarios personas Morales respecto del total  de beneficiarios del subsidio del PSA.</t>
    </r>
    <r>
      <rPr>
        <i/>
        <sz val="10"/>
        <color indexed="30"/>
        <rFont val="Soberana Sans"/>
        <family val="3"/>
      </rPr>
      <t xml:space="preserve">
</t>
    </r>
  </si>
  <si>
    <t>[(Número de  beneficiarios personas morales con subsidio del PSA en el año t) / ((Número de  beneficiarios personas físicas con subsidio del PSA en el año t) + (Número de  beneficiarios personas morales con subsidio del PSA en el año t))] * 100.</t>
  </si>
  <si>
    <t>A 1 Recibir solicitudes de subsidio a la prima del seguro agropecuario.</t>
  </si>
  <si>
    <r>
      <t>Promedio diario de recepción de solicitudes.</t>
    </r>
    <r>
      <rPr>
        <i/>
        <sz val="10"/>
        <color indexed="30"/>
        <rFont val="Soberana Sans"/>
        <family val="3"/>
      </rPr>
      <t xml:space="preserve">
</t>
    </r>
  </si>
  <si>
    <t>[Número de solicitudes recibidas acumuladas en el año t / Número de días hábiles en el año t]   Núm. de solcitud se refiere a núm. de operaciónes de seguros recibidas.</t>
  </si>
  <si>
    <t>Solicitud</t>
  </si>
  <si>
    <t>Gestión-Eficiencia-Anual</t>
  </si>
  <si>
    <t>A 2 Ministrar el subsidio a la prima del seguro agropecuario.</t>
  </si>
  <si>
    <r>
      <t>Porcentaje de cumplimiento respecto del plazo normativo de atención</t>
    </r>
    <r>
      <rPr>
        <i/>
        <sz val="10"/>
        <color indexed="30"/>
        <rFont val="Soberana Sans"/>
        <family val="3"/>
      </rPr>
      <t xml:space="preserve">
</t>
    </r>
  </si>
  <si>
    <t>[Promedio del número de días de atención de solicitudes de subsidio en el período del año t / Número de días establecidos en las Reglas de Operación del PSA] * 100</t>
  </si>
  <si>
    <t>A 3 Supervisar la aplicación del subsidio a la Prima del Seguro Agropecuario.</t>
  </si>
  <si>
    <r>
      <t>Porcentaje de solicitudes de subsidio supervisadas respecto de las solicitudes de subsidio recibidas.</t>
    </r>
    <r>
      <rPr>
        <i/>
        <sz val="10"/>
        <color indexed="30"/>
        <rFont val="Soberana Sans"/>
        <family val="3"/>
      </rPr>
      <t xml:space="preserve">
</t>
    </r>
  </si>
  <si>
    <t>[Número de solicitudes de subsidio supervisadas en el período del año t / Número de solicitudes de subsidio recibidas en el período del año t] * 100</t>
  </si>
  <si>
    <t>A 4 Dictaminar las solicitudes de subsidio a la prima del seguro agropecuario.</t>
  </si>
  <si>
    <t>[Promedio del número de días de atención de solicitudes de subsidio en el período del año t / Número de días establecidos en las Reglas de Operación del Programa] * 100</t>
  </si>
  <si>
    <t>S172</t>
  </si>
  <si>
    <t>Programa de Apoyo a los Fondos de Aseguramiento Agropecuario</t>
  </si>
  <si>
    <r>
      <t>Porcentaje de participación de la superficie agrícola asegurada por los Fondos de Aseguramiento.</t>
    </r>
    <r>
      <rPr>
        <i/>
        <sz val="10"/>
        <color indexed="30"/>
        <rFont val="Soberana Sans"/>
        <family val="3"/>
      </rPr>
      <t xml:space="preserve">
Indicador Seleccionado</t>
    </r>
  </si>
  <si>
    <t>[(Número de hectáreas aseguradas por los Fondos de Aseguramiento en el año t) / (Número total hectáreas con seguros comerciales en el país en el año t)]*100</t>
  </si>
  <si>
    <r>
      <t>Porcentaje de participación de las unidades riesgo ganaderas aseguradas por los Fondos de Aseguramiento.</t>
    </r>
    <r>
      <rPr>
        <i/>
        <sz val="10"/>
        <color indexed="30"/>
        <rFont val="Soberana Sans"/>
        <family val="3"/>
      </rPr>
      <t xml:space="preserve">
</t>
    </r>
  </si>
  <si>
    <t>[(Número de unidades riesgo ganaderas aseguradas por los Fondos de Aseguramiento en el año t) / (Número total unidades riesgo ganaderas con seguros comerciales/ en el país en el año t)]*100</t>
  </si>
  <si>
    <t>Incrementar la cobertura fisica asegurada por los fondos de aseguramiento.</t>
  </si>
  <si>
    <r>
      <t>Tasa de variación de la superficie agrícola asegurada por los Fondos de Aseguramiento.</t>
    </r>
    <r>
      <rPr>
        <i/>
        <sz val="10"/>
        <color indexed="30"/>
        <rFont val="Soberana Sans"/>
        <family val="3"/>
      </rPr>
      <t xml:space="preserve">
</t>
    </r>
  </si>
  <si>
    <t>[((Número de hectáreas aseguradas por los Fondos de Aseguramiento en el año t) / (Promedio  anual de las hectáreas  aseguradas por los Fondos de Aseguramiento en los años t-1, t-2, t-3, t-4 y t-5) - 1)]*100.</t>
  </si>
  <si>
    <r>
      <t>Tasa de variación de las unidades riesgo ganaderas aseguradas por los Fondos de Aseguramiento.</t>
    </r>
    <r>
      <rPr>
        <i/>
        <sz val="10"/>
        <color indexed="30"/>
        <rFont val="Soberana Sans"/>
        <family val="3"/>
      </rPr>
      <t xml:space="preserve">
</t>
    </r>
  </si>
  <si>
    <t>[((Número de unidades riesgo ganaderas aseguradas por los Fondos de Aseguramiento en el año t) / (Promedio  anual de las unidades riesgo ganaderas  aseguradas por los Fondos de Aseguramiento en los años t-1, t-2, t-3, t-4 y t-5) - 1)]*100.</t>
  </si>
  <si>
    <r>
      <t>Porcentaje de cumplimiento de los Organismos Integradores en el seguimiento de operaciones a los fondos de aseguramiento.</t>
    </r>
    <r>
      <rPr>
        <i/>
        <sz val="10"/>
        <color indexed="30"/>
        <rFont val="Soberana Sans"/>
        <family val="3"/>
      </rPr>
      <t xml:space="preserve">
</t>
    </r>
  </si>
  <si>
    <t>(Número de Fondos de Aseguramiento que recibieron el servicio de seguimiento de operaciones en el año t / Fondos de Aseguramiento en operación en el año t)*100</t>
  </si>
  <si>
    <t>A Apoyos para la capacidad técnica y económica de los Fondos de Aseguramiento y de sus Organismos Integradores.</t>
  </si>
  <si>
    <r>
      <t>Porcentaje de Fondos de Aseguramiento que reciben apoyo.</t>
    </r>
    <r>
      <rPr>
        <i/>
        <sz val="10"/>
        <color indexed="30"/>
        <rFont val="Soberana Sans"/>
        <family val="3"/>
      </rPr>
      <t xml:space="preserve">
</t>
    </r>
  </si>
  <si>
    <t>[(Número de Fondos de Aseguramiento apoyados en el año t) / (Número de Fondos de Aseguramiento en operación en el año t) *100.</t>
  </si>
  <si>
    <r>
      <t>Porcentaje de Organismos Integradores que reciben apoyo.</t>
    </r>
    <r>
      <rPr>
        <i/>
        <sz val="10"/>
        <color indexed="30"/>
        <rFont val="Soberana Sans"/>
        <family val="3"/>
      </rPr>
      <t xml:space="preserve">
</t>
    </r>
  </si>
  <si>
    <t>[(Número de Organismos Integradores apoyados en el año t) /(Número de Organismos Integradores en operación en el año t)] *100</t>
  </si>
  <si>
    <r>
      <t xml:space="preserve">Costos promedio de operación del componente de apoyo a Fondos. </t>
    </r>
    <r>
      <rPr>
        <i/>
        <sz val="10"/>
        <color indexed="30"/>
        <rFont val="Soberana Sans"/>
        <family val="3"/>
      </rPr>
      <t xml:space="preserve">
</t>
    </r>
  </si>
  <si>
    <t>(Monto total en pesos de gastos de Operación del PAFA para Fondos de Aseguramiento en el año t) / (Número de Fondos de Aseguramiento apoyados en el año t)</t>
  </si>
  <si>
    <t>Pesos</t>
  </si>
  <si>
    <r>
      <t>Costos promedio de operación del componente de apoyo a Organismos Integradores.</t>
    </r>
    <r>
      <rPr>
        <i/>
        <sz val="10"/>
        <color indexed="30"/>
        <rFont val="Soberana Sans"/>
        <family val="3"/>
      </rPr>
      <t xml:space="preserve">
</t>
    </r>
  </si>
  <si>
    <t>(Monto total en pesos de gastos de Operación del PAFA para Organismos Integradores en el año t) / (Número de Organismos Integradores apoyados trimestralmente en el año t)</t>
  </si>
  <si>
    <t>A 1 Recibir las solicitudes de los Fondos de Aseguramiento.</t>
  </si>
  <si>
    <r>
      <t>Promedio diario de solicitudes de apoyo recibidas en el período.</t>
    </r>
    <r>
      <rPr>
        <i/>
        <sz val="10"/>
        <color indexed="30"/>
        <rFont val="Soberana Sans"/>
        <family val="3"/>
      </rPr>
      <t xml:space="preserve">
</t>
    </r>
  </si>
  <si>
    <t>(Número de solicitudes recibidas en el año t) / (Número de días hábiles en el año t)</t>
  </si>
  <si>
    <t>A 2 Dictaminar solicitudes de los Fondos de Aseguramiento.</t>
  </si>
  <si>
    <r>
      <t>Porcentaje de cumplimiento del plazo normativo de atención.</t>
    </r>
    <r>
      <rPr>
        <i/>
        <sz val="10"/>
        <color indexed="30"/>
        <rFont val="Soberana Sans"/>
        <family val="3"/>
      </rPr>
      <t xml:space="preserve">
</t>
    </r>
  </si>
  <si>
    <t>[(Promedio de días transcurridos entre recepción y dictaminación de solicitudes en el año t))/(15 días normativos)]*100</t>
  </si>
  <si>
    <t>A 3 Ministrar los apoyos a los Fondos de Aseguramiento.</t>
  </si>
  <si>
    <t>[(Promedio de días transcurridos entre recepción y pago de apoyos de solicitudes dictaminadas positivas en el año t) / (15 días normativos)]*100</t>
  </si>
  <si>
    <t>A 4 Supervisar el apoyo ministrado a los Fondos de Aseguramiento.</t>
  </si>
  <si>
    <r>
      <t>Porcentaje de Fondos de Aseguramiento supervisados a distancia o presencial.</t>
    </r>
    <r>
      <rPr>
        <i/>
        <sz val="10"/>
        <color indexed="30"/>
        <rFont val="Soberana Sans"/>
        <family val="3"/>
      </rPr>
      <t xml:space="preserve">
</t>
    </r>
  </si>
  <si>
    <t>[(Número de Fondos de Aseguramiento supervisados en el año t) / (Número de Fondos de Aseguramiento que recibieron apoyos en el año t)] * 100.</t>
  </si>
  <si>
    <t>A 5 Recibir solicitudes de los Organismos Integradores.</t>
  </si>
  <si>
    <r>
      <t>Promedio diario de recepción de solicitudes de apoyo en el período.</t>
    </r>
    <r>
      <rPr>
        <i/>
        <sz val="10"/>
        <color indexed="30"/>
        <rFont val="Soberana Sans"/>
        <family val="3"/>
      </rPr>
      <t xml:space="preserve">
</t>
    </r>
  </si>
  <si>
    <t>A 6 Dictaminar y autorizar las solicitudes de los Organismos Integradores.</t>
  </si>
  <si>
    <t>[(Promedio de días transcurridos entre recepción y dictaminación de solicitudes en el año t) / (15 días normativos)]*100</t>
  </si>
  <si>
    <t>A 7 Ministrar los apoyos a los Organismos Integradores.</t>
  </si>
  <si>
    <r>
      <t>Porcentaje de cumplimiento del plazo normativo de atención</t>
    </r>
    <r>
      <rPr>
        <i/>
        <sz val="10"/>
        <color indexed="30"/>
        <rFont val="Soberana Sans"/>
        <family val="3"/>
      </rPr>
      <t xml:space="preserve">
</t>
    </r>
  </si>
  <si>
    <t>A 8 Supervisar los apoyos ministrados a los Organismo Integradores.</t>
  </si>
  <si>
    <r>
      <t>Porcentaje de Organismos Integradores supervisados.</t>
    </r>
    <r>
      <rPr>
        <i/>
        <sz val="10"/>
        <color indexed="30"/>
        <rFont val="Soberana Sans"/>
        <family val="3"/>
      </rPr>
      <t xml:space="preserve">
</t>
    </r>
  </si>
  <si>
    <t>[(Número de Organismos Integradores supervisados en el año t) / (Numero de Organismos Integradores que recibieron apoyos en el año t)] * 100.</t>
  </si>
  <si>
    <t>S179</t>
  </si>
  <si>
    <t>Programa de Infraestructura Indígena</t>
  </si>
  <si>
    <t>AYB-Comisión Nacional para el Desarrollo de los Pueblos Indígenas</t>
  </si>
  <si>
    <t>2      -      México Incluyente</t>
  </si>
  <si>
    <t>2      -      Transitar hacia una sociedad equitativa e incluyente</t>
  </si>
  <si>
    <t>3      -       Fomentar el bienestar de los pueblos y comunidades indígenas, fortaleciendo su proceso de desarrollo social y económico, respetando las manifestaciones de su cultura y el ejercicio de sus derechos</t>
  </si>
  <si>
    <t>6 - Protección Social</t>
  </si>
  <si>
    <t>7 - Protección Social</t>
  </si>
  <si>
    <t>16 - Promoción y coordinación de las políticas publicas para el desarrollo de los pueblos y comunidades indígenas</t>
  </si>
  <si>
    <t>Contribuir a que los habitantes de las localidades indígenas elegibles superen el aislamiento y dispongan de bienes y servicios mediante la construcción de obras de infraestructura.</t>
  </si>
  <si>
    <r>
      <t>Cambio en el porcentaje de  población  que dispone de comunicación terrestre.</t>
    </r>
    <r>
      <rPr>
        <i/>
        <sz val="10"/>
        <color indexed="30"/>
        <rFont val="Soberana Sans"/>
        <family val="3"/>
      </rPr>
      <t xml:space="preserve">
</t>
    </r>
  </si>
  <si>
    <t>(((Población de localidades indígenas elegibles con carretera pavimentada en 2015/ Población total de las localidades índígenas elegibles 2015)-(Población de localidades indígenas elegibles con carretera pavimentada en 2010/ Población total de las localidades indígenas elegibles 2010))/ (Población de localidades indígenas elegibles con carretera pavimentada en 2010/ Población total de las localidades índígenas elegibles 2010))*100</t>
  </si>
  <si>
    <t>Estratégico-Eficacia-Quinquenal</t>
  </si>
  <si>
    <r>
      <t>Cambio en el porcentaje de población que dispone del servicio de agua potable</t>
    </r>
    <r>
      <rPr>
        <i/>
        <sz val="10"/>
        <color indexed="30"/>
        <rFont val="Soberana Sans"/>
        <family val="3"/>
      </rPr>
      <t xml:space="preserve">
</t>
    </r>
  </si>
  <si>
    <t>(((Población de localidades indígenas elegibles con servicio de agua potable en 2015/ Población total de las localidades indígenas elegibles 2015)-(Población de localidades indígenas elegibles con servicio de agua potable en 2010/ Población total de las localidades indígenas elegibles 2010))/ (Población de localidades indígenas elegibles con servicio de agua potable en 2010/ Población total de las localidades indígenas elegibles 2010))*100</t>
  </si>
  <si>
    <r>
      <t>Cambio en el porcentaje de población  que dispone del servicio de electrificación</t>
    </r>
    <r>
      <rPr>
        <i/>
        <sz val="10"/>
        <color indexed="30"/>
        <rFont val="Soberana Sans"/>
        <family val="3"/>
      </rPr>
      <t xml:space="preserve">
</t>
    </r>
  </si>
  <si>
    <t>(((Población de localidades indígenas elegibles con servicio de electrificación en 2015/ Población total de las localidades indígenas elegibles 2015)-(Población de localidades indígenas elegibles con servicio de electrificación en 2010/ Población total de las localidades indígenas elegibles 2010))/ (Población de localidades indígenas elegibles con servicio de electrificación en 2010/ Población total de las localidades indígenas  elegibles 2010))*100</t>
  </si>
  <si>
    <r>
      <t>Cambio en el porcentaje  de población que dispone del servicio de drenaje y saneamiento</t>
    </r>
    <r>
      <rPr>
        <i/>
        <sz val="10"/>
        <color indexed="30"/>
        <rFont val="Soberana Sans"/>
        <family val="3"/>
      </rPr>
      <t xml:space="preserve">
</t>
    </r>
  </si>
  <si>
    <t>(((Población de localidades indígenas elegibles con servicio de drenaje y saneamiento en 2015/ Población total de las localidades indígenas elegibles 2015)-(Población de localidades indígenas elegibles con servicio de drenaje y saneamiento en 2010/ Población total de las localidades indígenas elegibles 2010))/ (Población de localidades indígenas elegibles con servicio de drenaje y saneamiento en 2010/ Población total de las localidades indígenas elegibles 2010))*100</t>
  </si>
  <si>
    <t>Habitantes de localidades indígenas elegibles disminuyen su rezago en infraestructura.</t>
  </si>
  <si>
    <r>
      <t>Porcentaje de reducción del rezago en electrificación</t>
    </r>
    <r>
      <rPr>
        <i/>
        <sz val="10"/>
        <color indexed="30"/>
        <rFont val="Soberana Sans"/>
        <family val="3"/>
      </rPr>
      <t xml:space="preserve">
</t>
    </r>
  </si>
  <si>
    <t>(Población atendida en el año t y años anteriores con obras de electrificación/ Población elegible sin electrificación año 2010)*100</t>
  </si>
  <si>
    <r>
      <t>Porcentaje de reducción del rezago en comunicación terrestre</t>
    </r>
    <r>
      <rPr>
        <i/>
        <sz val="10"/>
        <color indexed="30"/>
        <rFont val="Soberana Sans"/>
        <family val="3"/>
      </rPr>
      <t xml:space="preserve">
Indicador Seleccionado</t>
    </r>
  </si>
  <si>
    <t>(Población atendida en el año t y años anteriores con obras de comunicación terrestre/ Población elegible sin comunicación terrestre año 2010)*100</t>
  </si>
  <si>
    <r>
      <t>Porcentaje de reducción del rezago en drenaje y saneamiento.</t>
    </r>
    <r>
      <rPr>
        <i/>
        <sz val="10"/>
        <color indexed="30"/>
        <rFont val="Soberana Sans"/>
        <family val="3"/>
      </rPr>
      <t xml:space="preserve">
</t>
    </r>
  </si>
  <si>
    <t xml:space="preserve">(Población atendida en el año t y años anteriores con obras de drenaje y saneamiento/ Población elegible sin drenaje y saneamiento año 2010)*100         </t>
  </si>
  <si>
    <r>
      <t>Porcentaje de reducción del rezago en agua potable</t>
    </r>
    <r>
      <rPr>
        <i/>
        <sz val="10"/>
        <color indexed="30"/>
        <rFont val="Soberana Sans"/>
        <family val="3"/>
      </rPr>
      <t xml:space="preserve">
</t>
    </r>
  </si>
  <si>
    <t>(Población atendida en el año t y años anteriores con obras de agua potable/ Población elegible sin agua potable año 2010)*100</t>
  </si>
  <si>
    <r>
      <t xml:space="preserve">Porcentaje de reducción del rezago en vivienda </t>
    </r>
    <r>
      <rPr>
        <i/>
        <sz val="10"/>
        <color indexed="30"/>
        <rFont val="Soberana Sans"/>
        <family val="3"/>
      </rPr>
      <t xml:space="preserve">
</t>
    </r>
  </si>
  <si>
    <t>(Población atendida en el año t y años anteriores con obras de vivienda/ Población elegible sin vivienda año 2010)*100</t>
  </si>
  <si>
    <t>A La población ubicada en localidades indígenas dispone de las obras de drenaje y saneamiento, agua potable, electrificación, comunicación terrestre y vivienda.</t>
  </si>
  <si>
    <r>
      <t>Porcentaje de población beneficiada con obras de comunicación terrestre</t>
    </r>
    <r>
      <rPr>
        <i/>
        <sz val="10"/>
        <color indexed="30"/>
        <rFont val="Soberana Sans"/>
        <family val="3"/>
      </rPr>
      <t xml:space="preserve">
</t>
    </r>
  </si>
  <si>
    <t>(Población beneficiada con obras de comunicación terrestre / población programada)*100</t>
  </si>
  <si>
    <r>
      <t>Porcentaje de población beneficiada con obras de drenaje y saneamiento</t>
    </r>
    <r>
      <rPr>
        <i/>
        <sz val="10"/>
        <color indexed="30"/>
        <rFont val="Soberana Sans"/>
        <family val="3"/>
      </rPr>
      <t xml:space="preserve">
</t>
    </r>
  </si>
  <si>
    <t>(Población beneficiada con obras de drenaje y saneamiento / población programada)*100</t>
  </si>
  <si>
    <r>
      <t>Porcentaje de población beneficiada con obras  de electrificación</t>
    </r>
    <r>
      <rPr>
        <i/>
        <sz val="10"/>
        <color indexed="30"/>
        <rFont val="Soberana Sans"/>
        <family val="3"/>
      </rPr>
      <t xml:space="preserve">
</t>
    </r>
  </si>
  <si>
    <t>(Población beneficiada con obras de electrificación / población programada)*100</t>
  </si>
  <si>
    <r>
      <t>Porcentaje de población beneficiada con obras de agua potable</t>
    </r>
    <r>
      <rPr>
        <i/>
        <sz val="10"/>
        <color indexed="30"/>
        <rFont val="Soberana Sans"/>
        <family val="3"/>
      </rPr>
      <t xml:space="preserve">
</t>
    </r>
  </si>
  <si>
    <t>(Población beneficiada con obras de agua potable /  población programada)*100</t>
  </si>
  <si>
    <r>
      <t>Porcentaje de población beneficiada con obras de vivienda</t>
    </r>
    <r>
      <rPr>
        <i/>
        <sz val="10"/>
        <color indexed="30"/>
        <rFont val="Soberana Sans"/>
        <family val="3"/>
      </rPr>
      <t xml:space="preserve">
</t>
    </r>
  </si>
  <si>
    <t>(Población beneficiada con obras de vivienda / población programada)*100</t>
  </si>
  <si>
    <t>A 1 Control y evaluación.</t>
  </si>
  <si>
    <r>
      <t>Porcentaje de obras con servicios de supervisión</t>
    </r>
    <r>
      <rPr>
        <i/>
        <sz val="10"/>
        <color indexed="30"/>
        <rFont val="Soberana Sans"/>
        <family val="3"/>
      </rPr>
      <t xml:space="preserve">
</t>
    </r>
  </si>
  <si>
    <t>(Número de obras supervisadas/ Número de obras contratadas)*100</t>
  </si>
  <si>
    <t>Gestión-Eficiencia-Mensual</t>
  </si>
  <si>
    <r>
      <t>Porcentaje de obras con contraloría social</t>
    </r>
    <r>
      <rPr>
        <i/>
        <sz val="10"/>
        <color indexed="30"/>
        <rFont val="Soberana Sans"/>
        <family val="3"/>
      </rPr>
      <t xml:space="preserve">
</t>
    </r>
  </si>
  <si>
    <t>(Número de obras con contraloría social/ Número de obras con contraloría social programadas)*100</t>
  </si>
  <si>
    <r>
      <t>Porcentaje de efectividad de ejecución de obras y acciones</t>
    </r>
    <r>
      <rPr>
        <i/>
        <sz val="10"/>
        <color indexed="30"/>
        <rFont val="Soberana Sans"/>
        <family val="3"/>
      </rPr>
      <t xml:space="preserve">
</t>
    </r>
  </si>
  <si>
    <t>(Número de obras y acciones concluidas en plazo de ejercicio/ Número de obras y acciones contratadas)*100</t>
  </si>
  <si>
    <t>A 2 Programación y presupuestación.</t>
  </si>
  <si>
    <r>
      <t>Proporción de participación financiera de gobiernos locales y dependencias federales durante el ejercicio correspondiente.</t>
    </r>
    <r>
      <rPr>
        <i/>
        <sz val="10"/>
        <color indexed="30"/>
        <rFont val="Soberana Sans"/>
        <family val="3"/>
      </rPr>
      <t xml:space="preserve">
</t>
    </r>
  </si>
  <si>
    <t>Aportación de recursos de entidades / Total de recursos del Programa</t>
  </si>
  <si>
    <t>Proporción</t>
  </si>
  <si>
    <t>A 3 Operación y seguimiento.</t>
  </si>
  <si>
    <r>
      <t>Porcentaje de avance en el ejercicio del presupuesto</t>
    </r>
    <r>
      <rPr>
        <i/>
        <sz val="10"/>
        <color indexed="30"/>
        <rFont val="Soberana Sans"/>
        <family val="3"/>
      </rPr>
      <t xml:space="preserve">
</t>
    </r>
  </si>
  <si>
    <t>(Presupuesto ejercido/ Presupuesto total programado)*100</t>
  </si>
  <si>
    <r>
      <t>Porcentaje de avance físico de ejecución de obras y acciones</t>
    </r>
    <r>
      <rPr>
        <i/>
        <sz val="10"/>
        <color indexed="30"/>
        <rFont val="Soberana Sans"/>
        <family val="3"/>
      </rPr>
      <t xml:space="preserve">
</t>
    </r>
  </si>
  <si>
    <t>(Avance físico/ Calendario de ejecución programado)*100</t>
  </si>
  <si>
    <r>
      <t>Porcentaje de obras y acciones contratadas</t>
    </r>
    <r>
      <rPr>
        <i/>
        <sz val="10"/>
        <color indexed="30"/>
        <rFont val="Soberana Sans"/>
        <family val="3"/>
      </rPr>
      <t xml:space="preserve">
</t>
    </r>
  </si>
  <si>
    <t>(Número de obras y acciones contratadas/ Número de obras y acciones programadas)*100</t>
  </si>
  <si>
    <r>
      <t xml:space="preserve">Porcentaje de población beneficiada con obras de comunicación terrestre
</t>
    </r>
    <r>
      <rPr>
        <sz val="10"/>
        <rFont val="Soberana Sans"/>
        <family val="2"/>
      </rPr>
      <t xml:space="preserve"> Causa : i) Otras causas que no es posible agrupar en las anteriores.  Dada la suscripción anticipada de algunos Acuerdos de Coordinación, se logró cumplir con el proceso de contratación de obras antes de lo programado, iniciando así su  ejecución con mejor oportunidad. Esto permite alcanzar la meta establecida para el ejercicio.  Por otra parte, cabe señalar que  los proyectos aprobados y que finalmente fueron concertados, cuentan con un mayor número de beneficiarios a los inicialmente programados. Efecto: No se identifica impacto económico. Otros Motivos:</t>
    </r>
  </si>
  <si>
    <r>
      <t xml:space="preserve">Porcentaje de población beneficiada con obras de drenaje y saneamiento
</t>
    </r>
    <r>
      <rPr>
        <sz val="10"/>
        <rFont val="Soberana Sans"/>
        <family val="2"/>
      </rPr>
      <t xml:space="preserve"> Causa : i) Otras causas que no es posible agrupar en las anteriores.  Dada la suscripción anticipada de algunos Acuerdos de Coordinación y el cumplimiento de los plazos establecidos para realizar el proceso de contratación de las obras, permitieron superar la meta establecida para el mes de junio.  Por otra parte, cabe señalar que  los proyectos aprobados y que finalmente fueron concertados, cuentan con un mayor número de beneficiarios a los inicialmente programados. Efecto: No se identifica impacto económico. Otros Motivos:</t>
    </r>
  </si>
  <si>
    <r>
      <t xml:space="preserve">Porcentaje de población beneficiada con obras  de electrificación
</t>
    </r>
    <r>
      <rPr>
        <sz val="10"/>
        <rFont val="Soberana Sans"/>
        <family val="2"/>
      </rPr>
      <t xml:space="preserve"> Causa : i) Otras causas que no es posible agrupar en las anteriores.  Dada la suscripción anticipada de algunos Acuerdos de Coordinación y gracias a las acciones de concertación transversales con dependencias federales, se logró la suscripción de 21 convenios de colaboración con  la CFE, para ejecutar obras de electrificación en el mismo número de estados. Cabe señalar que CFE aportó recursos adicionales, logrando potencializar el número de obras a realizar y un incremento sustancial en el número de beneficiarios en este tipo de apoyo, con lo cual se logró superar la meta programada para el ejercicio. Efecto: No se identifica impacto económico. Otros Motivos:</t>
    </r>
  </si>
  <si>
    <r>
      <t xml:space="preserve">Porcentaje de población beneficiada con obras de agua potable
</t>
    </r>
    <r>
      <rPr>
        <sz val="10"/>
        <rFont val="Soberana Sans"/>
        <family val="2"/>
      </rPr>
      <t xml:space="preserve"> Causa : i) Otras causas que no es posible agrupar en las anteriores.  Dada la suscripción anticipada de algunos Acuerdos de Coordinación y el cumplimiento de los plazos establecidos para realizar el proceso de contratación de las obras, permitieron superar la meta establecida para el mes de junio.  Por otra parte, cabe señalar que  los proyectos aprobados y que finalmente fueron concertados, cuentan con un mayor número de beneficiarios a los inicialmente programados. Efecto: No se identifica impacto económico. Otros Motivos:</t>
    </r>
  </si>
  <si>
    <r>
      <t xml:space="preserve">Porcentaje de población beneficiada con obras de vivienda
</t>
    </r>
    <r>
      <rPr>
        <sz val="10"/>
        <rFont val="Soberana Sans"/>
        <family val="2"/>
      </rPr>
      <t xml:space="preserve"> Causa : i) Otras causas que no es posible agrupar en las anteriores.  Se logró concretar un Convenio de colaboración con FONHAPO para la ejecución de viviendas indígenas, mejor que el programadao originalmente, doblando resultados al potencializar recursos con la aportación al 50% por parte del FONAHPO para ejecutar 6 mil viviendas en lugar de las 3 mil originalmente planteadas.      Efecto: Cabe señalar que la CDI realizó una transferencia líquida por 420 millones de pesos al FONHAPO para dar cumplimiento a este compromiso. Otros Motivos:</t>
    </r>
  </si>
  <si>
    <r>
      <t xml:space="preserve">Porcentaje de obras con servicios de supervisión
</t>
    </r>
    <r>
      <rPr>
        <sz val="10"/>
        <rFont val="Soberana Sans"/>
        <family val="2"/>
      </rPr>
      <t xml:space="preserve"> Causa : i) Otras causas que no es posible agrupar en las anteriores.   Se supera la meta programada, al término de junio se han contratado 892 obras en el marco de los Acuerdos de Coordinación suscritos con los gobiernos estatales o bien por ejecución directa;  y todas tienen ya contratado su servicio de supervisión gerencial. Efecto: No se identifica impacto económico. Otros Motivos:</t>
    </r>
  </si>
  <si>
    <r>
      <t xml:space="preserve">Porcentaje de obras con contraloría social
</t>
    </r>
    <r>
      <rPr>
        <sz val="10"/>
        <rFont val="Soberana Sans"/>
        <family val="2"/>
      </rPr>
      <t xml:space="preserve"> Causa : i) Otras causas que no es posible agrupar en las anteriores.  Se supera la meta programada. Se formalizan comités de contraloría social en una cantidad mayor a la programada gracias al interés que la población beneficiada continúa manifestando en la ejecución de las obras que se realizan en su beneficio y al hecho de que las Delegaciones Estatales se han propuesto superar la meta del 40% de obras con comités. Efecto: No se identifica impacto económico. Otros Motivos:</t>
    </r>
  </si>
  <si>
    <r>
      <t xml:space="preserve">Proporción de participación financiera de gobiernos locales y dependencias federales durante el ejercicio correspondiente.
</t>
    </r>
    <r>
      <rPr>
        <sz val="10"/>
        <rFont val="Soberana Sans"/>
        <family val="2"/>
      </rPr>
      <t xml:space="preserve"> Causa : i) Otras causas que no es posible agrupar en las anteriores.     En las Reglas de Operación del Programa, no se establecen porcentajes de participación financiera mínimos ni máximos para ninguna de las partes.  La información del indicador le permite al Programa conocer el nivel de participación de acciones de transversalidad convenidas.    Con el resultado alcanzado puede observarse que se está logrando concertar una mejor participación de las contrapartes. Efecto: Gracias a las aportaciones de las contrapartes se logra incrementar el número de apoyos otorgados, beneficiando a un número mayor de personas. Otros Motivos:</t>
    </r>
  </si>
  <si>
    <r>
      <t xml:space="preserve">Porcentaje de avance en el ejercicio del presupuesto
</t>
    </r>
    <r>
      <rPr>
        <sz val="10"/>
        <rFont val="Soberana Sans"/>
        <family val="2"/>
      </rPr>
      <t xml:space="preserve"> Causa : i) Otras causas que no es posible agrupar en las anteriores.  La variación en el presupuesto ejercido del   Programa de Infraestructura Indígena al cierre de junio del 2014,  deriva del adelanto de calendario realizado durante mayo para cubrir los compromisos asumidos a través de la suscripción de diversos Convenios de Colaboración  con la Comisión Federal de Electricidad, mismos que son cubiertos en su totalidad posteriores a su firma.   Adicionalmente, continúna el pago de anticipos, en el marco de los Acuerdos de Coordinación formalizados con los gobiernos estatales o bien por ejecución directa,  para la ejecución de obras y acciones durante el 2014 y se continua con el pago de estimaciones de avance en la ejecución de las obras.  Cabe señalar que durante el mes de junio de 2014, se realizó una transferencia líquida de recursos al FONHAPO por un monto total de 420 millones de pesos, para la ejecución de 6000 acciones de vivienda en el marco del Convenio de Colaboración suscrito con tal fin, este monto se refleja en el total del presupuesto ejercido por el Programa. Efecto: Disminuye el presupuesto a cargo del Programa, pero las acciones concertadas se incrementan y en el caso de vivienda se duplican. Otros Motivos:</t>
    </r>
  </si>
  <si>
    <r>
      <t xml:space="preserve">Porcentaje de avance físico de ejecución de obras y acciones
</t>
    </r>
    <r>
      <rPr>
        <sz val="10"/>
        <rFont val="Soberana Sans"/>
        <family val="2"/>
      </rPr>
      <t xml:space="preserve"> Causa : i) Otras causas que no es posible agrupar en las anteriores.  La pronta suscripción de algunos de los Acuerdos de Coordinación, permitió iniciar con anticipación el proceso de ejecución de las obras, situación por la cual se logra superar la meta establecida al mes de junio. Efecto: No se identifica impacto económico. Otros Motivos:</t>
    </r>
  </si>
  <si>
    <r>
      <t xml:space="preserve">Porcentaje de obras y acciones contratadas
</t>
    </r>
    <r>
      <rPr>
        <sz val="10"/>
        <rFont val="Soberana Sans"/>
        <family val="2"/>
      </rPr>
      <t xml:space="preserve"> Causa : i) Otras causas que no es posible agrupar en las anteriores.  Se cumplieron las expectativas de avance en el proceso de contratación de las obras comprometidas a través de los Acuerdos de  Coordinación suscritos con diferentes gobiernos estatales,por ejecución directa y a través de la suscripción de Convenios de Colaboración con CFE.  La meta programada se supera primordialmente porque se logró concretar un Convenio de colaboración con FONHAPO para la ejecución de viviendas indígenas, en el cual, gracias a la potencializacion de recursos lograda, se superan en un 100% los resultados, ya que en lugar de 3 mil acciones de vivienda planteadas originalmente, se realizarán 6 mil.  Efecto: Con la potencialización de recursos se logra doblar el número de apoyos otorgados en beneficio de la población índigena. Otros Motivos:</t>
    </r>
  </si>
  <si>
    <t>S199</t>
  </si>
  <si>
    <t>Programa de Seguro para Contingencias Climatológicas</t>
  </si>
  <si>
    <t>Contribuir al desarrollo del seguro y administración integral de riesgos para la protección de la actividad agropecuaria con Seguros Paramétricos Agrícolas (SPA).</t>
  </si>
  <si>
    <r>
      <t>Porcentaje de participación de las primas con subsidio del Programa en relación al total de primas de seguros agrícolas en el Sistema Nacional de Aseguramiento al Medio Rural (SNAMR)</t>
    </r>
    <r>
      <rPr>
        <i/>
        <sz val="10"/>
        <color indexed="30"/>
        <rFont val="Soberana Sans"/>
        <family val="3"/>
      </rPr>
      <t xml:space="preserve">
Indicador Seleccionado</t>
    </r>
  </si>
  <si>
    <t>[(Monto total en pesos de las primas con subsidios del Programa en el año t) / (Monto total en pesos de las primas de seguros agrícolas con subsidio reportadas en el  SNAMR en el año t)] *100</t>
  </si>
  <si>
    <t>Incrementar la superficie asegurada con subsidio a la prima de aseguramientos catastróficos (SPA) con recursos del Programa en áreas geográficas de estados y municipios que la SAGARPA determine como prioritarios.</t>
  </si>
  <si>
    <r>
      <t>Tasa de variación de la superficie agrícola asegurada con subsidio del Programa.</t>
    </r>
    <r>
      <rPr>
        <i/>
        <sz val="10"/>
        <color indexed="30"/>
        <rFont val="Soberana Sans"/>
        <family val="3"/>
      </rPr>
      <t xml:space="preserve">
</t>
    </r>
  </si>
  <si>
    <t>[((Número de hectáreas agrícolas apoyadas con subsidio del Programa en el año t) / (Promedio de las hectáreas agrícolas apoyadas con subsidio del Programa en los años t-1, t-2, t-3, t-4 y t-5) -  1)]*100.</t>
  </si>
  <si>
    <t>A El apoyo económico se aplicó para el pago de la prima del seguro SPA adquirido por la SAGARPA.</t>
  </si>
  <si>
    <r>
      <t>Porcentaje de participación de los recursos del Programa para el  pago de las  primas de Seguros paramétricos agrícolas contratados por la SAGARPA en relación al total de primas de Seguros paramétricos agrícolas contratados por la SAGARPA</t>
    </r>
    <r>
      <rPr>
        <i/>
        <sz val="10"/>
        <color indexed="30"/>
        <rFont val="Soberana Sans"/>
        <family val="3"/>
      </rPr>
      <t xml:space="preserve">
</t>
    </r>
  </si>
  <si>
    <t>[(Monto en pesos de las primas totales con subsidio del Programa en el año t) / (Monto en pesos de las primas totales de los Seguros Paramétricos Agrícolas contratados por la SAGARPA en el año t)] * 100</t>
  </si>
  <si>
    <t>A 1 Pago de las polizas de los seguros Paramétricos Agricolas, determinadas por la SAGARPA.</t>
  </si>
  <si>
    <r>
      <t>Porcentaje de pólizas pagadas con recursos del Programa respecto del total de las pólizas de los Seguros Paramétricos Agrícolas, determinadas por la SAGARPA</t>
    </r>
    <r>
      <rPr>
        <i/>
        <sz val="10"/>
        <color indexed="30"/>
        <rFont val="Soberana Sans"/>
        <family val="3"/>
      </rPr>
      <t xml:space="preserve">
</t>
    </r>
  </si>
  <si>
    <t>[(Número de póliza pagadas con recursos del Programa en el año t) / (Total de pólizas emitidas por AGROASEMEX año t)] * 100</t>
  </si>
  <si>
    <t>U011</t>
  </si>
  <si>
    <t>Programa de Derechos Indígenas</t>
  </si>
  <si>
    <t>Contribuir a la construcción de un México Incluyente, mediante el fortalecimiento de la población indígena en el ejercicio de sus derechos</t>
  </si>
  <si>
    <r>
      <t>Porcentaje de población indígena que declara que en México no se respetan los derechos de su grupo</t>
    </r>
    <r>
      <rPr>
        <i/>
        <sz val="10"/>
        <color indexed="30"/>
        <rFont val="Soberana Sans"/>
        <family val="3"/>
      </rPr>
      <t xml:space="preserve">
</t>
    </r>
  </si>
  <si>
    <t>Población indígena que declara  que en México no se respetan los derechos de su grupo</t>
  </si>
  <si>
    <t>Población indígena fortalecida en el ejercicio de sus derechos</t>
  </si>
  <si>
    <r>
      <t>Porcentaje de población indígena atendida por el programa</t>
    </r>
    <r>
      <rPr>
        <i/>
        <sz val="10"/>
        <color indexed="30"/>
        <rFont val="Soberana Sans"/>
        <family val="3"/>
      </rPr>
      <t xml:space="preserve">
</t>
    </r>
  </si>
  <si>
    <t>(Número total de personas indígenas atendidas en el año t/ número total de personas indígenas programadas por atender en el año t)*100</t>
  </si>
  <si>
    <r>
      <t>Porcentaje de incremento anual de acciones solicitadas por las instituciones y organizaciones para el ejercicio de los derechos sexuales y reproductivos, a una vida libre de violencia y a la participación política de las mujeres indígenas en los municipios intervenidos por el Programa</t>
    </r>
    <r>
      <rPr>
        <i/>
        <sz val="10"/>
        <color indexed="30"/>
        <rFont val="Soberana Sans"/>
        <family val="3"/>
      </rPr>
      <t xml:space="preserve">
Indicador Seleccionado</t>
    </r>
  </si>
  <si>
    <t>((Número de acciones solicitadas por las instituciones y organizaciones en año - Número de acciones solicitadas por las instituciones y organizaciones el año anterior) / Número de acciones solicitadas por las instituciones y organizaciones el año anterior) x 100</t>
  </si>
  <si>
    <t>A Apoyos entregados para la instrumentación de iniciativas para la promoción de los derechos entre la población indígena</t>
  </si>
  <si>
    <r>
      <t>Porcentaje de demanda atendida</t>
    </r>
    <r>
      <rPr>
        <i/>
        <sz val="10"/>
        <color indexed="30"/>
        <rFont val="Soberana Sans"/>
        <family val="3"/>
      </rPr>
      <t xml:space="preserve">
</t>
    </r>
  </si>
  <si>
    <t>(Número de iniciativas instrumentadas en el año t / Número total de iniciativas recibidas  en el año t) * 100</t>
  </si>
  <si>
    <t>Gestión-Eficacia-Semestral</t>
  </si>
  <si>
    <t>B Capacitación de Jóvenes indígenas para la protección de su patrimonio cultural realizada</t>
  </si>
  <si>
    <r>
      <t>Porcentaje de jóvenes indígenas que desarrollan competencias para la protección del patrimonio cultural de sus comunidades.</t>
    </r>
    <r>
      <rPr>
        <i/>
        <sz val="10"/>
        <color indexed="30"/>
        <rFont val="Soberana Sans"/>
        <family val="3"/>
      </rPr>
      <t xml:space="preserve">
</t>
    </r>
  </si>
  <si>
    <t>(Número de jóvenes indígenas que acreditan el proceso de formación / Total de jóvenes indígenas que iniciaron el proceso de formación) * 100</t>
  </si>
  <si>
    <t>Gestión-Calidad-Semestral</t>
  </si>
  <si>
    <t>A 1 Dictaminación de solicitudes recibidas</t>
  </si>
  <si>
    <r>
      <t>Porcentaje de solicitudes de apoyo que cumplen con los criterios establecidos en la normatividad con relación al total de solicitudes recibidas en el año t.</t>
    </r>
    <r>
      <rPr>
        <i/>
        <sz val="10"/>
        <color indexed="30"/>
        <rFont val="Soberana Sans"/>
        <family val="3"/>
      </rPr>
      <t xml:space="preserve">
</t>
    </r>
  </si>
  <si>
    <t>(Número de solicitudes que cumplen con los criterios establecidos en la normatividad  en el año t / Total de solicitudes recibidas  en el año t) * 100</t>
  </si>
  <si>
    <t>A 2 Formalización de la entrega de recursos a beneficiarios o instancias ejecutoras.</t>
  </si>
  <si>
    <r>
      <t>Porcentaje de instrumentos formalizados para la entrega de recursos a beneficiarios o instancias ejecutoras en el año t con relación al número total de instrumentos programados en el año t.</t>
    </r>
    <r>
      <rPr>
        <i/>
        <sz val="10"/>
        <color indexed="30"/>
        <rFont val="Soberana Sans"/>
        <family val="3"/>
      </rPr>
      <t xml:space="preserve">
</t>
    </r>
  </si>
  <si>
    <t>(Número de instrumentos formalizados en el año t/ Número total de instrumentos programados en el año t) * 100</t>
  </si>
  <si>
    <t>A 3 Seguimiento de la ejecución de iniciativas para la promoción de los derechos entre la población indígena.</t>
  </si>
  <si>
    <r>
      <t>Porcentaje de acciones de seguimiento realizadas a las iniciativas apoyadas en año t con relación a las acciones de seguimiento programadas en el año t.</t>
    </r>
    <r>
      <rPr>
        <i/>
        <sz val="10"/>
        <color indexed="30"/>
        <rFont val="Soberana Sans"/>
        <family val="3"/>
      </rPr>
      <t xml:space="preserve">
</t>
    </r>
  </si>
  <si>
    <t>(Número de acciones de seguimiento realizadas en el año t / Número total de acciones de seguimiento programadas en el año t) * 100</t>
  </si>
  <si>
    <t>B 4 Acciones de capacitación realizadas</t>
  </si>
  <si>
    <r>
      <t xml:space="preserve">Porcentaje de acciones de capacitación realizadas </t>
    </r>
    <r>
      <rPr>
        <i/>
        <sz val="10"/>
        <color indexed="30"/>
        <rFont val="Soberana Sans"/>
        <family val="3"/>
      </rPr>
      <t xml:space="preserve">
</t>
    </r>
  </si>
  <si>
    <t>(Número de acciones de capacitación realizadas  / Número Total de acciones de capacitación programados en el año) X 100</t>
  </si>
  <si>
    <t>B 5 Seguimiento a la ejecución de acciones de capacitación implementado</t>
  </si>
  <si>
    <r>
      <t xml:space="preserve">Porcentaje de acciones de seguimiento a las acciones de capacitación </t>
    </r>
    <r>
      <rPr>
        <i/>
        <sz val="10"/>
        <color indexed="30"/>
        <rFont val="Soberana Sans"/>
        <family val="3"/>
      </rPr>
      <t xml:space="preserve">
</t>
    </r>
  </si>
  <si>
    <t>(Número de acciones de seguimiento a procesos de capacitación   / Número total de acciones de seguimiento a procesos de capacitación programados en el año) X 100</t>
  </si>
  <si>
    <r>
      <t xml:space="preserve">Porcentaje de incremento anual de acciones solicitadas por las instituciones y organizaciones para el ejercicio de los derechos sexuales y reproductivos, a una vida libre de violencia y a la participación política de las mujeres indígenas en los municipios intervenidos por el Programa
</t>
    </r>
    <r>
      <rPr>
        <sz val="10"/>
        <rFont val="Soberana Sans"/>
        <family val="2"/>
      </rPr>
      <t>Sin Información,Sin Justificación</t>
    </r>
  </si>
  <si>
    <r>
      <t xml:space="preserve">Porcentaje de demanda atendida
</t>
    </r>
    <r>
      <rPr>
        <sz val="10"/>
        <rFont val="Soberana Sans"/>
        <family val="2"/>
      </rPr>
      <t xml:space="preserve"> Causa : i) Otras causas que no es posible agrupar en las anteriores.     Con respecto a los plazos límite definidos en la normatividad para la ejecución de los proceso de atención de las demandas, se optimizaron los tiempos, lo que tuvo como conscuencia de que no obstante no se programaron metas al primer semestre del ejercicio fiscal, se logró una atención del 44.49 por ciento. Efecto: No causa efectos económicos en los beneficiarios. Otros Motivos:</t>
    </r>
  </si>
  <si>
    <r>
      <t xml:space="preserve">Porcentaje de solicitudes de apoyo que cumplen con los criterios establecidos en la normatividad con relación al total de solicitudes recibidas en el año t.
</t>
    </r>
    <r>
      <rPr>
        <sz val="10"/>
        <rFont val="Soberana Sans"/>
        <family val="2"/>
      </rPr>
      <t xml:space="preserve"> Causa : i) Otras causas que no es posible agrupar con las anteriores.      La variación que se observa entre el indicador programado con relación al alcanzado es consecuencia de que dentro del proceso de recepción de solicitudes, se recibió un volumen mayor al estimado, lo que generó que en los procesos de dictaminación, un mayor número de éstas dieron cumplimiento con los criterios establecidos en la normatividad. Efecto: No causa efectos económicos en los beneficiarios.    Otros Motivos:</t>
    </r>
  </si>
  <si>
    <r>
      <t xml:space="preserve">Porcentaje de instrumentos formalizados para la entrega de recursos a beneficiarios o instancias ejecutoras en el año t con relación al número total de instrumentos programados en el año t.
</t>
    </r>
    <r>
      <rPr>
        <sz val="10"/>
        <rFont val="Soberana Sans"/>
        <family val="2"/>
      </rPr>
      <t xml:space="preserve"> Causa : i) Otras causas que no es posible agrupar con las anteriores.      La variación que se observa entre el indicador programado con relación al alcanzado es consecuencia de que dentro de los procesos de dictaminación de las solicitudes recibidas; un mayor número de éstas dieron cumplimiento con los criterios establecidos en la normatividad, lo que impacta en el número de instrumentos suscritos. Efecto: No causa efectos económicos en los beneficiarios. Otros Motivos:</t>
    </r>
  </si>
  <si>
    <r>
      <t xml:space="preserve">Porcentaje de acciones de seguimiento realizadas a las iniciativas apoyadas en año t con relación a las acciones de seguimiento programadas en el año t.
</t>
    </r>
    <r>
      <rPr>
        <sz val="10"/>
        <rFont val="Soberana Sans"/>
        <family val="2"/>
      </rPr>
      <t xml:space="preserve"> Causa : i) Otras causas que no es posible agrupar con las anteriores.    La variación que se observa entre el indicador programado con relación al alcanzado es consecuencia de que al periodo que se reporta se han otorgado un mayor número de apoyos a los programados, lo que incrementa el número de seguimientos realizados. Efecto: No causa efectos económicos en los beneficiarios.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</si>
</sst>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7"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b/>
      <sz val="10"/>
      <color indexed="8"/>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sz val="10"/>
      <color indexed="8"/>
      <name val="Soberana Sans"/>
      <family val="2"/>
    </font>
    <font>
      <b/>
      <sz val="11"/>
      <name val="Soberana Sans"/>
      <family val="2"/>
    </font>
    <font>
      <b/>
      <sz val="11"/>
      <color indexed="8"/>
      <name val="Soberana Sans"/>
      <family val="2"/>
    </font>
    <font>
      <b/>
      <sz val="10"/>
      <name val="Soberana Sans"/>
      <family val="3"/>
    </font>
    <font>
      <b/>
      <sz val="10"/>
      <color indexed="9"/>
      <name val="Soberana Sans"/>
      <family val="2"/>
    </font>
    <font>
      <sz val="10"/>
      <color indexed="9"/>
      <name val="Soberana Sans"/>
      <family val="2"/>
    </font>
    <font>
      <b/>
      <sz val="9"/>
      <name val="Soberana Sans"/>
      <family val="3"/>
    </font>
    <font>
      <sz val="9"/>
      <name val="Soberana Sans"/>
      <family val="3"/>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7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style="medium">
        <color rgb="FF000000"/>
      </left>
      <right/>
      <top style="thick">
        <color rgb="FF808080"/>
      </top>
      <bottom/>
      <diagonal/>
    </border>
    <border>
      <left/>
      <right style="medium">
        <color rgb="FF000000"/>
      </right>
      <top style="thick">
        <color rgb="FF808080"/>
      </top>
      <bottom/>
      <diagonal/>
    </border>
    <border>
      <left/>
      <right/>
      <top style="thick">
        <color rgb="FF808080"/>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ck">
        <color rgb="FF969696"/>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style="thin">
        <color rgb="FF000000"/>
      </left>
      <right/>
      <top style="thick">
        <color rgb="FF969696"/>
      </top>
      <bottom/>
      <diagonal/>
    </border>
    <border>
      <left style="thin">
        <color rgb="FF000000"/>
      </left>
      <right/>
      <top/>
      <bottom/>
      <diagonal/>
    </border>
    <border>
      <left/>
      <right style="thin">
        <color rgb="FF000000"/>
      </right>
      <top style="thick">
        <color rgb="FF969696"/>
      </top>
      <bottom/>
      <diagonal/>
    </border>
    <border>
      <left style="thin">
        <color rgb="FF000000"/>
      </left>
      <right/>
      <top/>
      <bottom style="thick">
        <color rgb="FF000000"/>
      </bottom>
      <diagonal/>
    </border>
    <border>
      <left/>
      <right style="thin">
        <color rgb="FF000000"/>
      </right>
      <top/>
      <bottom style="thick">
        <color rgb="FF000000"/>
      </bottom>
      <diagonal/>
    </border>
    <border>
      <left/>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right style="medium">
        <color rgb="FF000000"/>
      </right>
      <top style="thick">
        <color rgb="FF969696"/>
      </top>
      <bottom style="thin">
        <color rgb="FF000000"/>
      </bottom>
      <diagonal/>
    </border>
    <border>
      <left/>
      <right style="thin">
        <color rgb="FF000000"/>
      </right>
      <top style="thin">
        <color rgb="FF000000"/>
      </top>
      <bottom/>
      <diagonal/>
    </border>
    <border>
      <left/>
      <right/>
      <top style="thick">
        <color rgb="FF000000"/>
      </top>
      <bottom style="thick">
        <color rgb="FF969696"/>
      </bottom>
      <diagonal/>
    </border>
    <border>
      <left/>
      <right/>
      <top style="thick">
        <color rgb="FF333333"/>
      </top>
      <bottom style="thick">
        <color rgb="FF969696"/>
      </bottom>
      <diagonal/>
    </border>
    <border>
      <left/>
      <right/>
      <top style="thin">
        <color rgb="FFD8D8D8"/>
      </top>
      <bottom style="thick">
        <color rgb="FF969696"/>
      </bottom>
      <diagonal/>
    </border>
    <border>
      <left style="medium">
        <color auto="1"/>
      </left>
      <right/>
      <top style="thick">
        <color rgb="FF969696"/>
      </top>
      <bottom/>
      <diagonal/>
    </border>
    <border>
      <left style="medium">
        <color auto="1"/>
      </left>
      <right/>
      <top/>
      <bottom/>
      <diagonal/>
    </border>
    <border>
      <left style="medium">
        <color rgb="FF000000"/>
      </left>
      <right style="thin">
        <color rgb="FF000000"/>
      </right>
      <top style="thin">
        <color rgb="FF000000"/>
      </top>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top/>
      <bottom style="thick">
        <color rgb="FF80808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1">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33" borderId="0" xfId="0" applyFont="1" applyFill="1" applyAlignment="1">
      <alignment horizontal="center" vertical="center" wrapText="1"/>
    </xf>
    <xf numFmtId="0" fontId="23" fillId="0" borderId="0" xfId="0" applyFont="1" applyFill="1" applyAlignment="1">
      <alignment vertical="center"/>
    </xf>
    <xf numFmtId="0" fontId="24" fillId="34" borderId="0" xfId="0" applyFont="1" applyFill="1" applyAlignment="1">
      <alignment horizontal="center" vertical="center" wrapText="1"/>
    </xf>
    <xf numFmtId="0" fontId="19" fillId="0" borderId="0" xfId="0" applyFont="1" applyAlignment="1">
      <alignment horizontal="center" vertical="center" wrapText="1"/>
    </xf>
    <xf numFmtId="0" fontId="25" fillId="0" borderId="0" xfId="0" applyFont="1" applyAlignment="1">
      <alignment horizontal="justify" vertical="top" wrapText="1"/>
    </xf>
    <xf numFmtId="0" fontId="26" fillId="33" borderId="0" xfId="0" applyFont="1" applyFill="1" applyAlignment="1">
      <alignment horizontal="center" vertical="center" wrapText="1"/>
    </xf>
    <xf numFmtId="0" fontId="27"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1"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7" xfId="0" applyFont="1" applyFill="1" applyBorder="1" applyAlignment="1">
      <alignment horizontal="center" vertical="top"/>
    </xf>
    <xf numFmtId="0" fontId="18" fillId="35" borderId="18" xfId="0" applyFont="1" applyFill="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0" fontId="18" fillId="0" borderId="18" xfId="0" applyFont="1" applyBorder="1" applyAlignment="1">
      <alignment horizontal="center" vertical="top"/>
    </xf>
    <xf numFmtId="0" fontId="31" fillId="0" borderId="0" xfId="0" applyFont="1"/>
    <xf numFmtId="0" fontId="20" fillId="0" borderId="0" xfId="0" applyFont="1" applyAlignment="1">
      <alignment vertical="top" wrapText="1"/>
    </xf>
    <xf numFmtId="0" fontId="19" fillId="0" borderId="19" xfId="0" applyFont="1" applyBorder="1" applyAlignment="1">
      <alignment horizontal="center" vertical="top" wrapText="1"/>
    </xf>
    <xf numFmtId="0" fontId="19" fillId="0" borderId="20" xfId="0" applyFont="1" applyBorder="1" applyAlignment="1">
      <alignment horizontal="center" vertical="top" wrapText="1"/>
    </xf>
    <xf numFmtId="0" fontId="19" fillId="0" borderId="21" xfId="0" applyFont="1" applyBorder="1" applyAlignment="1">
      <alignment horizontal="center" vertical="top" wrapText="1"/>
    </xf>
    <xf numFmtId="0" fontId="18" fillId="0" borderId="22" xfId="0" applyFont="1" applyBorder="1" applyAlignment="1">
      <alignment horizontal="justify" vertical="top" wrapText="1"/>
    </xf>
    <xf numFmtId="0" fontId="20" fillId="0" borderId="23" xfId="0" applyFont="1" applyBorder="1" applyAlignment="1">
      <alignment horizontal="justify" vertical="top" wrapText="1"/>
    </xf>
    <xf numFmtId="0" fontId="18" fillId="0" borderId="23" xfId="0" applyFont="1" applyBorder="1" applyAlignment="1">
      <alignment horizontal="right" vertical="top" wrapText="1"/>
    </xf>
    <xf numFmtId="0" fontId="0" fillId="0" borderId="23" xfId="0" applyBorder="1" applyAlignment="1">
      <alignment vertical="top" wrapText="1"/>
    </xf>
    <xf numFmtId="0" fontId="18" fillId="0" borderId="23" xfId="0" applyFont="1" applyBorder="1" applyAlignment="1">
      <alignment vertical="top" wrapText="1"/>
    </xf>
    <xf numFmtId="0" fontId="20" fillId="0" borderId="23" xfId="0" applyFont="1" applyBorder="1" applyAlignment="1">
      <alignment vertical="top" wrapText="1"/>
    </xf>
    <xf numFmtId="0" fontId="20" fillId="0" borderId="24" xfId="0" applyFont="1" applyBorder="1" applyAlignment="1">
      <alignment horizontal="justify" vertical="top" wrapText="1"/>
    </xf>
    <xf numFmtId="0" fontId="18" fillId="36" borderId="14"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42"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18" fillId="36" borderId="34" xfId="0" applyFont="1" applyFill="1" applyBorder="1" applyAlignment="1">
      <alignment horizontal="center" vertical="top" wrapText="1"/>
    </xf>
    <xf numFmtId="0" fontId="18" fillId="36" borderId="42"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45" xfId="0" applyFont="1" applyFill="1" applyBorder="1" applyAlignment="1">
      <alignment horizontal="center" vertical="center" wrapText="1"/>
    </xf>
    <xf numFmtId="0" fontId="18" fillId="36" borderId="46"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18" fillId="0" borderId="48" xfId="0" applyFont="1" applyFill="1" applyBorder="1" applyAlignment="1">
      <alignment vertical="top" wrapText="1"/>
    </xf>
    <xf numFmtId="0" fontId="0" fillId="0" borderId="49" xfId="0" applyFill="1" applyBorder="1" applyAlignment="1">
      <alignment horizontal="justify" vertical="top" wrapText="1"/>
    </xf>
    <xf numFmtId="4" fontId="20" fillId="0" borderId="49" xfId="0" applyNumberFormat="1" applyFont="1" applyBorder="1" applyAlignment="1">
      <alignment horizontal="right" vertical="top" wrapText="1"/>
    </xf>
    <xf numFmtId="3" fontId="20" fillId="0" borderId="49" xfId="0" applyNumberFormat="1" applyFont="1" applyBorder="1" applyAlignment="1">
      <alignment horizontal="right" vertical="top" wrapText="1"/>
    </xf>
    <xf numFmtId="168" fontId="0" fillId="0" borderId="50" xfId="0" applyNumberFormat="1" applyBorder="1" applyAlignment="1">
      <alignment horizontal="right" vertical="top" wrapText="1"/>
    </xf>
    <xf numFmtId="0" fontId="18" fillId="0" borderId="51" xfId="0" applyFont="1" applyFill="1" applyBorder="1" applyAlignment="1">
      <alignment vertical="top" wrapText="1"/>
    </xf>
    <xf numFmtId="0" fontId="0" fillId="0" borderId="52" xfId="0" applyFill="1" applyBorder="1" applyAlignment="1">
      <alignment horizontal="justify" vertical="top" wrapText="1"/>
    </xf>
    <xf numFmtId="4" fontId="20" fillId="0" borderId="52" xfId="0" applyNumberFormat="1" applyFont="1" applyBorder="1" applyAlignment="1">
      <alignment horizontal="right" vertical="top" wrapText="1"/>
    </xf>
    <xf numFmtId="4" fontId="0" fillId="0" borderId="53" xfId="0" applyNumberFormat="1" applyBorder="1" applyAlignment="1">
      <alignment horizontal="right" vertical="top" wrapText="1"/>
    </xf>
    <xf numFmtId="3" fontId="20" fillId="0" borderId="52" xfId="0" applyNumberFormat="1" applyFont="1" applyBorder="1" applyAlignment="1">
      <alignment horizontal="right" vertical="top" wrapText="1"/>
    </xf>
    <xf numFmtId="3" fontId="0" fillId="0" borderId="0" xfId="0" applyNumberFormat="1" applyAlignment="1">
      <alignment vertical="top" wrapText="1"/>
    </xf>
    <xf numFmtId="0" fontId="32" fillId="36" borderId="54" xfId="0" applyFont="1" applyFill="1" applyBorder="1" applyAlignment="1">
      <alignment horizontal="centerContinuous" vertical="center"/>
    </xf>
    <xf numFmtId="0" fontId="33" fillId="36" borderId="14" xfId="0" applyFont="1" applyFill="1" applyBorder="1" applyAlignment="1">
      <alignment horizontal="centerContinuous" vertical="center"/>
    </xf>
    <xf numFmtId="0" fontId="33"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30" xfId="0" applyFont="1" applyFill="1" applyBorder="1" applyAlignment="1">
      <alignment vertical="center" wrapText="1"/>
    </xf>
    <xf numFmtId="0" fontId="18" fillId="36" borderId="36" xfId="0" applyFont="1" applyFill="1" applyBorder="1" applyAlignment="1">
      <alignment horizontal="center" vertical="center" wrapText="1"/>
    </xf>
    <xf numFmtId="0" fontId="32" fillId="36" borderId="55" xfId="0" applyFont="1" applyFill="1" applyBorder="1" applyAlignment="1">
      <alignment horizontal="centerContinuous" vertical="center"/>
    </xf>
    <xf numFmtId="0" fontId="33" fillId="36" borderId="56" xfId="0" applyFont="1" applyFill="1" applyBorder="1" applyAlignment="1">
      <alignment horizontal="centerContinuous" vertical="center"/>
    </xf>
    <xf numFmtId="0" fontId="33" fillId="36" borderId="56" xfId="0" applyFont="1" applyFill="1" applyBorder="1" applyAlignment="1">
      <alignment horizontal="centerContinuous" vertical="center" wrapText="1"/>
    </xf>
    <xf numFmtId="0" fontId="18" fillId="36" borderId="56" xfId="0" applyFont="1" applyFill="1" applyBorder="1" applyAlignment="1">
      <alignment vertical="center" wrapText="1"/>
    </xf>
    <xf numFmtId="0" fontId="18" fillId="36" borderId="57" xfId="0" applyFont="1" applyFill="1" applyBorder="1" applyAlignment="1">
      <alignment horizontal="center" vertical="center" wrapText="1"/>
    </xf>
    <xf numFmtId="0" fontId="18" fillId="36" borderId="58" xfId="0" applyFont="1" applyFill="1" applyBorder="1" applyAlignment="1">
      <alignment horizontal="center" vertical="center" wrapText="1"/>
    </xf>
    <xf numFmtId="0" fontId="18" fillId="0" borderId="59" xfId="0" applyFont="1" applyBorder="1" applyAlignment="1">
      <alignment horizontal="justify" vertical="top" wrapText="1"/>
    </xf>
    <xf numFmtId="0" fontId="18" fillId="0" borderId="60" xfId="0" applyFont="1" applyBorder="1" applyAlignment="1">
      <alignment horizontal="justify" vertical="top" wrapText="1"/>
    </xf>
    <xf numFmtId="0" fontId="18" fillId="0" borderId="60" xfId="0" applyFont="1" applyBorder="1" applyAlignment="1">
      <alignment horizontal="justify" vertical="top" wrapText="1"/>
    </xf>
    <xf numFmtId="0" fontId="0" fillId="0" borderId="60" xfId="0" applyBorder="1" applyAlignment="1">
      <alignment vertical="top" wrapText="1"/>
    </xf>
    <xf numFmtId="4" fontId="0" fillId="0" borderId="60" xfId="0" applyNumberFormat="1" applyBorder="1" applyAlignment="1">
      <alignment vertical="top" wrapText="1"/>
    </xf>
    <xf numFmtId="168" fontId="0" fillId="0" borderId="60" xfId="0" applyNumberFormat="1" applyFill="1" applyBorder="1" applyAlignment="1">
      <alignment horizontal="right" vertical="top" wrapText="1"/>
    </xf>
    <xf numFmtId="168" fontId="20" fillId="0" borderId="61" xfId="0" applyNumberFormat="1" applyFont="1" applyFill="1" applyBorder="1" applyAlignment="1">
      <alignment horizontal="right" vertical="top" wrapText="1"/>
    </xf>
    <xf numFmtId="0" fontId="18" fillId="0" borderId="62" xfId="0" applyFont="1" applyBorder="1" applyAlignment="1">
      <alignment horizontal="justify" vertical="top" wrapText="1"/>
    </xf>
    <xf numFmtId="0" fontId="18" fillId="0" borderId="63" xfId="0" applyFont="1" applyBorder="1" applyAlignment="1">
      <alignment horizontal="justify" vertical="top" wrapText="1"/>
    </xf>
    <xf numFmtId="0" fontId="18" fillId="0" borderId="63" xfId="0" applyFont="1" applyBorder="1" applyAlignment="1">
      <alignment horizontal="justify" vertical="top" wrapText="1"/>
    </xf>
    <xf numFmtId="0" fontId="0" fillId="0" borderId="63" xfId="0" applyBorder="1" applyAlignment="1">
      <alignment vertical="top" wrapText="1"/>
    </xf>
    <xf numFmtId="4" fontId="0" fillId="0" borderId="63" xfId="0" applyNumberFormat="1" applyBorder="1" applyAlignment="1">
      <alignment vertical="top" wrapText="1"/>
    </xf>
    <xf numFmtId="0" fontId="18" fillId="0" borderId="64" xfId="0" applyFont="1" applyFill="1" applyBorder="1" applyAlignment="1">
      <alignment horizontal="justify" vertical="top" wrapText="1"/>
    </xf>
    <xf numFmtId="0" fontId="18" fillId="0" borderId="65" xfId="0" applyFont="1" applyFill="1" applyBorder="1" applyAlignment="1">
      <alignment horizontal="justify" vertical="top" wrapText="1"/>
    </xf>
    <xf numFmtId="0" fontId="18" fillId="0" borderId="49" xfId="0" applyFont="1" applyFill="1" applyBorder="1" applyAlignment="1">
      <alignment horizontal="justify" vertical="top" wrapText="1"/>
    </xf>
    <xf numFmtId="0" fontId="18" fillId="0" borderId="51" xfId="0" applyFont="1" applyFill="1" applyBorder="1" applyAlignment="1">
      <alignment horizontal="justify" vertical="top" wrapText="1"/>
    </xf>
    <xf numFmtId="0" fontId="18" fillId="0" borderId="53" xfId="0" applyFont="1" applyFill="1" applyBorder="1" applyAlignment="1">
      <alignment horizontal="justify" vertical="top" wrapText="1"/>
    </xf>
    <xf numFmtId="0" fontId="18" fillId="0" borderId="52" xfId="0" applyFont="1" applyFill="1" applyBorder="1" applyAlignment="1">
      <alignment horizontal="justify" vertical="top" wrapText="1"/>
    </xf>
    <xf numFmtId="0" fontId="21" fillId="35" borderId="10" xfId="0" applyFont="1" applyFill="1" applyBorder="1" applyAlignment="1">
      <alignment horizontal="center" vertical="center"/>
    </xf>
    <xf numFmtId="0" fontId="21" fillId="35" borderId="12" xfId="0" applyFont="1" applyFill="1" applyBorder="1" applyAlignment="1">
      <alignment horizontal="center" vertical="center"/>
    </xf>
    <xf numFmtId="0" fontId="21" fillId="35" borderId="11" xfId="0" applyFont="1" applyFill="1" applyBorder="1" applyAlignment="1">
      <alignment horizontal="center" vertical="center"/>
    </xf>
    <xf numFmtId="0" fontId="18" fillId="36" borderId="66" xfId="0" applyFont="1" applyFill="1" applyBorder="1" applyAlignment="1">
      <alignment horizontal="center" vertical="center" wrapText="1"/>
    </xf>
    <xf numFmtId="0" fontId="18" fillId="36" borderId="67" xfId="0" applyFont="1" applyFill="1" applyBorder="1" applyAlignment="1">
      <alignment horizontal="center" vertical="top" wrapText="1"/>
    </xf>
    <xf numFmtId="0" fontId="0" fillId="0" borderId="68" xfId="0" applyFill="1" applyBorder="1" applyAlignment="1">
      <alignment horizontal="justify" vertical="top" wrapText="1"/>
    </xf>
    <xf numFmtId="0" fontId="0" fillId="0" borderId="69" xfId="0" applyFill="1" applyBorder="1" applyAlignment="1">
      <alignment horizontal="justify" vertical="top" wrapText="1"/>
    </xf>
    <xf numFmtId="0" fontId="0" fillId="0" borderId="70" xfId="0" applyFill="1" applyBorder="1" applyAlignment="1">
      <alignment horizontal="justify" vertical="top" wrapText="1"/>
    </xf>
    <xf numFmtId="0" fontId="34" fillId="0" borderId="71" xfId="0" applyFont="1" applyBorder="1" applyAlignment="1">
      <alignment horizontal="left" vertical="center" wrapText="1"/>
    </xf>
    <xf numFmtId="0" fontId="34" fillId="0" borderId="14" xfId="0" applyFont="1" applyBorder="1" applyAlignment="1">
      <alignment horizontal="left" vertical="center" wrapText="1"/>
    </xf>
    <xf numFmtId="0" fontId="35" fillId="0" borderId="72" xfId="0" applyFont="1" applyBorder="1" applyAlignment="1">
      <alignment horizontal="left" vertical="center" wrapText="1"/>
    </xf>
    <xf numFmtId="0" fontId="35" fillId="0" borderId="0" xfId="0" applyFont="1" applyBorder="1" applyAlignment="1">
      <alignment horizontal="left" vertical="center" wrapText="1"/>
    </xf>
    <xf numFmtId="0" fontId="34" fillId="0" borderId="72" xfId="0" applyFont="1" applyBorder="1" applyAlignment="1">
      <alignment horizontal="left" vertical="center" wrapText="1"/>
    </xf>
    <xf numFmtId="0" fontId="34" fillId="0" borderId="0" xfId="0" applyFont="1" applyBorder="1" applyAlignment="1">
      <alignment horizontal="left" vertical="center" wrapText="1"/>
    </xf>
    <xf numFmtId="0" fontId="35" fillId="0" borderId="0" xfId="0" applyFont="1" applyBorder="1" applyAlignment="1">
      <alignment horizontal="left" vertical="center" wrapText="1"/>
    </xf>
    <xf numFmtId="0" fontId="0" fillId="0" borderId="0" xfId="0" applyBorder="1" applyAlignment="1">
      <alignment vertical="top" wrapText="1"/>
    </xf>
    <xf numFmtId="0" fontId="34" fillId="0" borderId="0" xfId="0" applyFont="1" applyBorder="1" applyAlignment="1">
      <alignment horizontal="justify" vertical="center" wrapText="1"/>
    </xf>
    <xf numFmtId="0" fontId="35" fillId="0" borderId="0" xfId="0" applyFont="1" applyBorder="1" applyAlignment="1">
      <alignment horizontal="justify" vertical="center" wrapText="1"/>
    </xf>
    <xf numFmtId="0" fontId="0" fillId="0" borderId="0" xfId="0" applyFont="1" applyBorder="1" applyAlignment="1">
      <alignment horizontal="left" wrapText="1"/>
    </xf>
    <xf numFmtId="0" fontId="0" fillId="0" borderId="0" xfId="0" applyFont="1" applyBorder="1" applyAlignment="1">
      <alignment horizontal="left" wrapText="1"/>
    </xf>
    <xf numFmtId="0" fontId="18" fillId="36" borderId="73" xfId="0" applyFont="1" applyFill="1" applyBorder="1" applyAlignment="1">
      <alignment horizontal="center" vertical="center" wrapText="1"/>
    </xf>
    <xf numFmtId="0" fontId="18" fillId="36" borderId="67" xfId="0" applyFont="1" applyFill="1" applyBorder="1" applyAlignment="1">
      <alignment horizontal="center" vertical="center" wrapText="1"/>
    </xf>
    <xf numFmtId="4" fontId="0" fillId="0" borderId="50" xfId="0" applyNumberFormat="1" applyBorder="1" applyAlignment="1">
      <alignment horizontal="right" vertical="top" wrapText="1"/>
    </xf>
    <xf numFmtId="0" fontId="18" fillId="0" borderId="74" xfId="0" applyFont="1" applyFill="1" applyBorder="1" applyAlignment="1">
      <alignment horizontal="justify" vertical="top" wrapText="1"/>
    </xf>
    <xf numFmtId="0" fontId="18" fillId="0" borderId="75" xfId="0" applyFont="1" applyFill="1" applyBorder="1" applyAlignment="1">
      <alignment horizontal="justify" vertical="top" wrapText="1"/>
    </xf>
    <xf numFmtId="0" fontId="18" fillId="0" borderId="76" xfId="0" applyFont="1" applyFill="1" applyBorder="1" applyAlignment="1">
      <alignment horizontal="justify" vertical="top" wrapText="1"/>
    </xf>
    <xf numFmtId="0" fontId="0" fillId="0" borderId="0" xfId="0" applyBorder="1" applyAlignment="1">
      <alignment horizontal="left" wrapText="1"/>
    </xf>
    <xf numFmtId="0" fontId="0" fillId="0" borderId="0" xfId="0" applyBorder="1" applyAlignment="1">
      <alignment horizontal="left" wrapText="1"/>
    </xf>
    <xf numFmtId="0" fontId="18" fillId="36" borderId="0" xfId="0" applyFont="1" applyFill="1" applyBorder="1" applyAlignment="1">
      <alignment vertical="center" wrapText="1"/>
    </xf>
    <xf numFmtId="0" fontId="18" fillId="36" borderId="73" xfId="0" applyFont="1" applyFill="1" applyBorder="1" applyAlignment="1">
      <alignment vertical="center" wrapText="1"/>
    </xf>
    <xf numFmtId="0" fontId="18" fillId="36" borderId="26" xfId="0" applyFont="1" applyFill="1" applyBorder="1" applyAlignment="1">
      <alignment vertical="center" wrapText="1"/>
    </xf>
    <xf numFmtId="0" fontId="18" fillId="36" borderId="27" xfId="0" applyFont="1" applyFill="1" applyBorder="1" applyAlignment="1">
      <alignment vertical="center" wrapText="1"/>
    </xf>
    <xf numFmtId="0" fontId="18" fillId="36" borderId="42" xfId="0" applyFont="1" applyFill="1" applyBorder="1" applyAlignment="1">
      <alignment vertical="center" wrapText="1"/>
    </xf>
    <xf numFmtId="0" fontId="18" fillId="36" borderId="67" xfId="0" applyFont="1" applyFill="1" applyBorder="1" applyAlignment="1">
      <alignment vertical="center" wrapText="1"/>
    </xf>
    <xf numFmtId="0" fontId="18" fillId="36" borderId="33" xfId="0" applyFont="1" applyFill="1" applyBorder="1" applyAlignment="1">
      <alignment vertical="center" wrapText="1"/>
    </xf>
    <xf numFmtId="0" fontId="18" fillId="36" borderId="32" xfId="0" applyFont="1" applyFill="1" applyBorder="1" applyAlignment="1">
      <alignment vertical="center" wrapText="1"/>
    </xf>
    <xf numFmtId="0" fontId="18" fillId="36" borderId="34" xfId="0" applyFont="1" applyFill="1" applyBorder="1" applyAlignment="1">
      <alignment vertical="center" wrapText="1"/>
    </xf>
    <xf numFmtId="0" fontId="0" fillId="0" borderId="0" xfId="0" applyNumberFormat="1" applyFont="1" applyFill="1" applyBorder="1" applyAlignment="1" applyProtection="1">
      <alignment horizontal="left" wrapText="1"/>
    </xf>
    <xf numFmtId="0" fontId="18" fillId="36" borderId="0" xfId="0" applyFont="1" applyFill="1" applyBorder="1" applyAlignment="1">
      <alignment horizontal="justify" vertical="center" wrapText="1"/>
    </xf>
    <xf numFmtId="0" fontId="18" fillId="36" borderId="73"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42" xfId="0" applyFont="1" applyFill="1" applyBorder="1" applyAlignment="1">
      <alignment horizontal="justify" vertical="center" wrapText="1"/>
    </xf>
    <xf numFmtId="0" fontId="18" fillId="36" borderId="67" xfId="0" applyFont="1" applyFill="1" applyBorder="1" applyAlignment="1">
      <alignment horizontal="justify" vertical="center" wrapText="1"/>
    </xf>
    <xf numFmtId="0" fontId="18" fillId="36" borderId="33" xfId="0" applyFont="1" applyFill="1" applyBorder="1" applyAlignment="1">
      <alignment horizontal="justify" vertical="center" wrapText="1"/>
    </xf>
    <xf numFmtId="0" fontId="18" fillId="36" borderId="32" xfId="0" applyFont="1" applyFill="1" applyBorder="1" applyAlignment="1">
      <alignment horizontal="justify" vertical="center" wrapText="1"/>
    </xf>
    <xf numFmtId="0" fontId="18" fillId="36" borderId="34" xfId="0" applyFont="1" applyFill="1" applyBorder="1" applyAlignment="1">
      <alignment horizontal="justify" vertical="center" wrapText="1"/>
    </xf>
    <xf numFmtId="0" fontId="0" fillId="0" borderId="77" xfId="0"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topLeftCell="G27" zoomScale="70" zoomScaleNormal="80" zoomScaleSheetLayoutView="70" workbookViewId="0">
      <selection activeCell="R37" sqref="R37:U3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thickBot="1" x14ac:dyDescent="0.25">
      <c r="B5" s="25" t="s">
        <v>16</v>
      </c>
      <c r="C5" s="27"/>
      <c r="D5" s="27"/>
      <c r="E5" s="27"/>
      <c r="F5" s="27"/>
      <c r="G5" s="27"/>
      <c r="H5" s="27"/>
      <c r="I5" s="27"/>
      <c r="J5" s="27"/>
      <c r="K5" s="27"/>
      <c r="L5" s="27"/>
      <c r="M5" s="27"/>
      <c r="N5" s="27"/>
      <c r="O5" s="27"/>
      <c r="P5" s="27"/>
      <c r="Q5" s="27"/>
      <c r="R5" s="27"/>
      <c r="S5" s="27"/>
      <c r="T5" s="27"/>
      <c r="U5" s="26"/>
    </row>
    <row r="6" spans="1:34" ht="16.5" customHeight="1" thickBot="1" x14ac:dyDescent="0.25">
      <c r="B6" s="28" t="s">
        <v>17</v>
      </c>
      <c r="C6" s="30"/>
      <c r="D6" s="30"/>
      <c r="E6" s="30"/>
      <c r="F6" s="30"/>
      <c r="G6" s="30"/>
      <c r="H6" s="30"/>
      <c r="I6" s="30"/>
      <c r="J6" s="30"/>
      <c r="K6" s="30"/>
      <c r="L6" s="30"/>
      <c r="M6" s="30"/>
      <c r="N6" s="30"/>
      <c r="O6" s="30"/>
      <c r="P6" s="30"/>
      <c r="Q6" s="30"/>
      <c r="R6" s="30"/>
      <c r="S6" s="30"/>
      <c r="T6" s="30"/>
      <c r="U6" s="29"/>
    </row>
    <row r="7" spans="1:34" ht="11.25" customHeight="1" x14ac:dyDescent="0.25">
      <c r="B7" s="31" t="s">
        <v>18</v>
      </c>
      <c r="C7" s="2"/>
      <c r="D7" s="2"/>
      <c r="E7" s="2"/>
      <c r="F7" s="2"/>
      <c r="G7" s="2"/>
      <c r="H7" s="2"/>
      <c r="I7" s="2"/>
      <c r="J7" s="2"/>
      <c r="K7" s="2"/>
      <c r="L7" s="2"/>
      <c r="M7" s="2"/>
      <c r="N7" s="2"/>
      <c r="O7" s="2"/>
      <c r="P7" s="2"/>
      <c r="Q7" s="2"/>
      <c r="R7" s="2"/>
      <c r="S7" s="2"/>
      <c r="T7" s="2"/>
      <c r="U7" s="2"/>
    </row>
    <row r="8" spans="1:34" ht="11.25" customHeight="1" x14ac:dyDescent="0.2">
      <c r="B8" s="2" t="s">
        <v>19</v>
      </c>
      <c r="C8" s="2"/>
      <c r="D8" s="2"/>
      <c r="E8" s="2"/>
      <c r="F8" s="2"/>
      <c r="G8" s="2"/>
      <c r="H8" s="2"/>
      <c r="I8" s="2"/>
      <c r="J8" s="2"/>
      <c r="K8" s="2"/>
      <c r="L8" s="2"/>
      <c r="M8" s="2"/>
      <c r="N8" s="2"/>
      <c r="O8" s="2"/>
      <c r="P8" s="2"/>
      <c r="Q8" s="2"/>
      <c r="R8" s="2"/>
      <c r="S8" s="2"/>
      <c r="T8" s="2"/>
      <c r="U8" s="2"/>
    </row>
    <row r="9" spans="1:34" ht="11.25" customHeight="1" x14ac:dyDescent="0.25">
      <c r="B9" s="2"/>
      <c r="C9" s="31" t="s">
        <v>20</v>
      </c>
      <c r="D9" s="2"/>
      <c r="E9" s="2"/>
      <c r="F9" s="2"/>
      <c r="G9" s="2"/>
      <c r="H9" s="2"/>
      <c r="I9" s="2"/>
      <c r="J9" s="2"/>
      <c r="K9" s="2"/>
      <c r="L9" s="2"/>
      <c r="M9" s="2"/>
      <c r="N9" s="2"/>
      <c r="O9" s="2"/>
      <c r="P9" s="2"/>
      <c r="Q9" s="2"/>
      <c r="R9" s="2"/>
      <c r="S9" s="2"/>
      <c r="T9" s="2"/>
      <c r="U9" s="2"/>
    </row>
    <row r="10" spans="1:34" ht="11.25" customHeight="1" x14ac:dyDescent="0.2">
      <c r="B10" s="2"/>
      <c r="C10" s="2" t="s">
        <v>21</v>
      </c>
      <c r="D10" s="2"/>
      <c r="E10" s="2"/>
      <c r="F10" s="2"/>
      <c r="G10" s="2"/>
      <c r="H10" s="2"/>
      <c r="I10" s="2"/>
      <c r="J10" s="2"/>
      <c r="K10" s="2"/>
      <c r="L10" s="2"/>
      <c r="M10" s="2"/>
      <c r="N10" s="2"/>
      <c r="O10" s="2"/>
      <c r="P10" s="2"/>
      <c r="Q10" s="2"/>
      <c r="R10" s="2"/>
      <c r="S10" s="2"/>
      <c r="T10" s="2"/>
      <c r="U10" s="2"/>
    </row>
    <row r="11" spans="1:34" ht="11.25" customHeight="1" x14ac:dyDescent="0.25">
      <c r="A11" s="32"/>
      <c r="B11" s="2"/>
      <c r="C11" s="2"/>
      <c r="D11" s="31" t="s">
        <v>22</v>
      </c>
      <c r="E11" s="2"/>
      <c r="F11" s="2"/>
      <c r="G11" s="2"/>
      <c r="H11" s="2"/>
      <c r="I11" s="2"/>
      <c r="J11" s="2"/>
      <c r="K11" s="2"/>
      <c r="L11" s="2"/>
      <c r="M11" s="2"/>
      <c r="N11" s="2"/>
      <c r="O11" s="2"/>
      <c r="P11" s="2"/>
      <c r="Q11" s="2"/>
      <c r="R11" s="2"/>
      <c r="S11" s="2"/>
      <c r="T11" s="2"/>
      <c r="U11" s="2"/>
    </row>
    <row r="12" spans="1:34" ht="11.25" customHeight="1" x14ac:dyDescent="0.2">
      <c r="A12" s="32"/>
      <c r="B12" s="2"/>
      <c r="C12" s="2"/>
      <c r="D12" s="2" t="s">
        <v>23</v>
      </c>
      <c r="E12" s="2"/>
      <c r="F12" s="2"/>
      <c r="G12" s="2"/>
      <c r="H12" s="2"/>
      <c r="I12" s="2"/>
      <c r="J12" s="2"/>
      <c r="K12" s="2"/>
      <c r="L12" s="2"/>
      <c r="M12" s="2"/>
      <c r="N12" s="2"/>
      <c r="O12" s="2"/>
      <c r="P12" s="2"/>
      <c r="Q12" s="2"/>
      <c r="R12" s="2"/>
      <c r="S12" s="2"/>
      <c r="T12" s="2"/>
      <c r="U12" s="2"/>
    </row>
    <row r="13" spans="1:34" ht="20.25" customHeight="1" thickBot="1" x14ac:dyDescent="0.25">
      <c r="A13" s="32"/>
      <c r="B13" s="2"/>
      <c r="C13" s="2"/>
      <c r="D13" s="2"/>
      <c r="E13" s="2"/>
      <c r="F13" s="2"/>
      <c r="G13" s="2"/>
      <c r="H13" s="2"/>
      <c r="I13" s="2"/>
      <c r="J13" s="2"/>
      <c r="K13" s="2"/>
      <c r="L13" s="2"/>
      <c r="M13" s="2"/>
      <c r="N13" s="2"/>
      <c r="O13" s="2"/>
      <c r="P13" s="2"/>
      <c r="Q13" s="2"/>
      <c r="R13" s="2"/>
      <c r="S13" s="2"/>
      <c r="T13" s="2"/>
      <c r="U13" s="2"/>
    </row>
    <row r="14" spans="1:34" ht="20.25" customHeight="1" thickTop="1" x14ac:dyDescent="0.2">
      <c r="A14" s="32"/>
      <c r="B14" s="33" t="s">
        <v>24</v>
      </c>
      <c r="C14" s="35"/>
      <c r="D14" s="35"/>
      <c r="E14" s="35"/>
      <c r="F14" s="35"/>
      <c r="G14" s="35"/>
      <c r="H14" s="35"/>
      <c r="I14" s="35"/>
      <c r="J14" s="35"/>
      <c r="K14" s="35"/>
      <c r="L14" s="35"/>
      <c r="M14" s="35"/>
      <c r="N14" s="35"/>
      <c r="O14" s="35"/>
      <c r="P14" s="35"/>
      <c r="Q14" s="35"/>
      <c r="R14" s="35"/>
      <c r="S14" s="35"/>
      <c r="T14" s="35"/>
      <c r="U14" s="34"/>
    </row>
    <row r="15" spans="1:34" ht="52.5" customHeight="1" thickBot="1" x14ac:dyDescent="0.25">
      <c r="A15" s="32"/>
      <c r="B15" s="36" t="s">
        <v>25</v>
      </c>
      <c r="C15" s="37" t="s">
        <v>26</v>
      </c>
      <c r="D15" s="37"/>
      <c r="E15" s="37"/>
      <c r="F15" s="37"/>
      <c r="G15" s="37"/>
      <c r="H15" s="38"/>
      <c r="I15" s="38"/>
      <c r="J15" s="38" t="s">
        <v>27</v>
      </c>
      <c r="K15" s="37" t="s">
        <v>28</v>
      </c>
      <c r="L15" s="37"/>
      <c r="M15" s="37"/>
      <c r="N15" s="39"/>
      <c r="O15" s="40" t="s">
        <v>29</v>
      </c>
      <c r="P15" s="37" t="s">
        <v>30</v>
      </c>
      <c r="Q15" s="37"/>
      <c r="R15" s="41"/>
      <c r="S15" s="40" t="s">
        <v>31</v>
      </c>
      <c r="T15" s="37" t="s">
        <v>32</v>
      </c>
      <c r="U15" s="42"/>
    </row>
    <row r="16" spans="1:34" ht="24" customHeight="1" thickTop="1" thickBot="1" x14ac:dyDescent="0.25">
      <c r="A16" s="32"/>
      <c r="B16" s="13" t="s">
        <v>33</v>
      </c>
      <c r="C16" s="14"/>
      <c r="D16" s="14"/>
      <c r="E16" s="14"/>
      <c r="F16" s="14"/>
      <c r="G16" s="14"/>
      <c r="H16" s="15"/>
      <c r="I16" s="15"/>
      <c r="J16" s="15"/>
      <c r="K16" s="15"/>
      <c r="L16" s="15"/>
      <c r="M16" s="15"/>
      <c r="N16" s="15"/>
      <c r="O16" s="15"/>
      <c r="P16" s="15"/>
      <c r="Q16" s="15"/>
      <c r="R16" s="15"/>
      <c r="S16" s="15"/>
      <c r="T16" s="15"/>
      <c r="U16" s="16"/>
    </row>
    <row r="17" spans="1:22" ht="18.75" customHeight="1" thickTop="1" x14ac:dyDescent="0.2">
      <c r="A17" s="32"/>
      <c r="B17" s="45" t="s">
        <v>34</v>
      </c>
      <c r="C17" s="48" t="s">
        <v>35</v>
      </c>
      <c r="D17" s="43"/>
      <c r="E17" s="43"/>
      <c r="F17" s="43"/>
      <c r="G17" s="43"/>
      <c r="H17" s="50"/>
      <c r="I17" s="56" t="s">
        <v>36</v>
      </c>
      <c r="J17" s="58"/>
      <c r="K17" s="58"/>
      <c r="L17" s="58"/>
      <c r="M17" s="58"/>
      <c r="N17" s="58"/>
      <c r="O17" s="58"/>
      <c r="P17" s="58"/>
      <c r="Q17" s="58"/>
      <c r="R17" s="58"/>
      <c r="S17" s="57"/>
      <c r="T17" s="60" t="s">
        <v>37</v>
      </c>
      <c r="U17" s="59"/>
    </row>
    <row r="18" spans="1:22" ht="18.75" customHeight="1" x14ac:dyDescent="0.2">
      <c r="A18" s="32"/>
      <c r="B18" s="47"/>
      <c r="C18" s="49"/>
      <c r="D18" s="44"/>
      <c r="E18" s="44"/>
      <c r="F18" s="44"/>
      <c r="G18" s="44"/>
      <c r="H18" s="54"/>
      <c r="I18" s="61" t="s">
        <v>38</v>
      </c>
      <c r="J18" s="62"/>
      <c r="K18" s="62"/>
      <c r="L18" s="62" t="s">
        <v>39</v>
      </c>
      <c r="M18" s="62"/>
      <c r="N18" s="62"/>
      <c r="O18" s="62"/>
      <c r="P18" s="62" t="s">
        <v>40</v>
      </c>
      <c r="Q18" s="62" t="s">
        <v>41</v>
      </c>
      <c r="R18" s="67" t="s">
        <v>42</v>
      </c>
      <c r="S18" s="65"/>
      <c r="T18" s="62" t="s">
        <v>43</v>
      </c>
      <c r="U18" s="68" t="s">
        <v>44</v>
      </c>
    </row>
    <row r="19" spans="1:22" ht="51.75" customHeight="1" thickBot="1" x14ac:dyDescent="0.25">
      <c r="A19" s="32"/>
      <c r="B19" s="46"/>
      <c r="C19" s="51"/>
      <c r="D19" s="53"/>
      <c r="E19" s="53"/>
      <c r="F19" s="53"/>
      <c r="G19" s="53"/>
      <c r="H19" s="52"/>
      <c r="I19" s="63"/>
      <c r="J19" s="64"/>
      <c r="K19" s="64"/>
      <c r="L19" s="64"/>
      <c r="M19" s="64"/>
      <c r="N19" s="64"/>
      <c r="O19" s="64"/>
      <c r="P19" s="64"/>
      <c r="Q19" s="64"/>
      <c r="R19" s="70" t="s">
        <v>45</v>
      </c>
      <c r="S19" s="71" t="s">
        <v>46</v>
      </c>
      <c r="T19" s="64"/>
      <c r="U19" s="69"/>
    </row>
    <row r="20" spans="1:22" ht="75" customHeight="1" thickTop="1" thickBot="1" x14ac:dyDescent="0.25">
      <c r="A20" s="32"/>
      <c r="B20" s="72" t="s">
        <v>47</v>
      </c>
      <c r="C20" s="73" t="s">
        <v>48</v>
      </c>
      <c r="D20" s="73"/>
      <c r="E20" s="73"/>
      <c r="F20" s="73"/>
      <c r="G20" s="73"/>
      <c r="H20" s="73"/>
      <c r="I20" s="73" t="s">
        <v>49</v>
      </c>
      <c r="J20" s="73"/>
      <c r="K20" s="73"/>
      <c r="L20" s="73" t="s">
        <v>50</v>
      </c>
      <c r="M20" s="73"/>
      <c r="N20" s="73"/>
      <c r="O20" s="73"/>
      <c r="P20" s="74" t="s">
        <v>51</v>
      </c>
      <c r="Q20" s="74" t="s">
        <v>52</v>
      </c>
      <c r="R20" s="75">
        <v>0.81</v>
      </c>
      <c r="S20" s="75" t="s">
        <v>53</v>
      </c>
      <c r="T20" s="75" t="s">
        <v>53</v>
      </c>
      <c r="U20" s="76" t="str">
        <f>IF(ISERR((S20-T20)*100/S20+100),"N/A",(S20-T20)*100/S20+100)</f>
        <v>N/A</v>
      </c>
    </row>
    <row r="21" spans="1:22" ht="75" customHeight="1" thickTop="1" thickBot="1" x14ac:dyDescent="0.25">
      <c r="A21" s="32"/>
      <c r="B21" s="72" t="s">
        <v>54</v>
      </c>
      <c r="C21" s="73" t="s">
        <v>55</v>
      </c>
      <c r="D21" s="73"/>
      <c r="E21" s="73"/>
      <c r="F21" s="73"/>
      <c r="G21" s="73"/>
      <c r="H21" s="73"/>
      <c r="I21" s="73" t="s">
        <v>56</v>
      </c>
      <c r="J21" s="73"/>
      <c r="K21" s="73"/>
      <c r="L21" s="73" t="s">
        <v>57</v>
      </c>
      <c r="M21" s="73"/>
      <c r="N21" s="73"/>
      <c r="O21" s="73"/>
      <c r="P21" s="74" t="s">
        <v>58</v>
      </c>
      <c r="Q21" s="74" t="s">
        <v>59</v>
      </c>
      <c r="R21" s="74">
        <v>4.8</v>
      </c>
      <c r="S21" s="74" t="s">
        <v>53</v>
      </c>
      <c r="T21" s="74" t="s">
        <v>53</v>
      </c>
      <c r="U21" s="76" t="str">
        <f t="shared" ref="U21:U33" si="0">IF(ISERR(T21/S21*100),"N/A",T21/S21*100)</f>
        <v>N/A</v>
      </c>
    </row>
    <row r="22" spans="1:22" ht="75" customHeight="1" thickTop="1" x14ac:dyDescent="0.2">
      <c r="A22" s="32"/>
      <c r="B22" s="72" t="s">
        <v>60</v>
      </c>
      <c r="C22" s="73" t="s">
        <v>61</v>
      </c>
      <c r="D22" s="73"/>
      <c r="E22" s="73"/>
      <c r="F22" s="73"/>
      <c r="G22" s="73"/>
      <c r="H22" s="73"/>
      <c r="I22" s="73" t="s">
        <v>62</v>
      </c>
      <c r="J22" s="73"/>
      <c r="K22" s="73"/>
      <c r="L22" s="73" t="s">
        <v>63</v>
      </c>
      <c r="M22" s="73"/>
      <c r="N22" s="73"/>
      <c r="O22" s="73"/>
      <c r="P22" s="74" t="s">
        <v>64</v>
      </c>
      <c r="Q22" s="74" t="s">
        <v>65</v>
      </c>
      <c r="R22" s="75">
        <v>8.0299999999999994</v>
      </c>
      <c r="S22" s="75">
        <v>8.16</v>
      </c>
      <c r="T22" s="75">
        <v>0</v>
      </c>
      <c r="U22" s="76">
        <f t="shared" si="0"/>
        <v>0</v>
      </c>
    </row>
    <row r="23" spans="1:22" ht="75" customHeight="1" x14ac:dyDescent="0.2">
      <c r="A23" s="32"/>
      <c r="B23" s="77" t="s">
        <v>66</v>
      </c>
      <c r="C23" s="78" t="s">
        <v>67</v>
      </c>
      <c r="D23" s="78"/>
      <c r="E23" s="78"/>
      <c r="F23" s="78"/>
      <c r="G23" s="78"/>
      <c r="H23" s="78"/>
      <c r="I23" s="78" t="s">
        <v>68</v>
      </c>
      <c r="J23" s="78"/>
      <c r="K23" s="78"/>
      <c r="L23" s="78" t="s">
        <v>69</v>
      </c>
      <c r="M23" s="78"/>
      <c r="N23" s="78"/>
      <c r="O23" s="78"/>
      <c r="P23" s="79" t="s">
        <v>58</v>
      </c>
      <c r="Q23" s="79" t="s">
        <v>70</v>
      </c>
      <c r="R23" s="79">
        <v>65.5</v>
      </c>
      <c r="S23" s="79">
        <v>68</v>
      </c>
      <c r="T23" s="79">
        <v>64.2</v>
      </c>
      <c r="U23" s="80">
        <f t="shared" si="0"/>
        <v>94.411764705882362</v>
      </c>
    </row>
    <row r="24" spans="1:22" ht="75" customHeight="1" x14ac:dyDescent="0.2">
      <c r="A24" s="32"/>
      <c r="B24" s="77" t="s">
        <v>66</v>
      </c>
      <c r="C24" s="78" t="s">
        <v>66</v>
      </c>
      <c r="D24" s="78"/>
      <c r="E24" s="78"/>
      <c r="F24" s="78"/>
      <c r="G24" s="78"/>
      <c r="H24" s="78"/>
      <c r="I24" s="78" t="s">
        <v>71</v>
      </c>
      <c r="J24" s="78"/>
      <c r="K24" s="78"/>
      <c r="L24" s="78" t="s">
        <v>72</v>
      </c>
      <c r="M24" s="78"/>
      <c r="N24" s="78"/>
      <c r="O24" s="78"/>
      <c r="P24" s="79" t="s">
        <v>73</v>
      </c>
      <c r="Q24" s="79" t="s">
        <v>70</v>
      </c>
      <c r="R24" s="81">
        <v>84.9</v>
      </c>
      <c r="S24" s="81">
        <v>83.7</v>
      </c>
      <c r="T24" s="81">
        <v>178.5</v>
      </c>
      <c r="U24" s="80">
        <f t="shared" si="0"/>
        <v>213.26164874551972</v>
      </c>
    </row>
    <row r="25" spans="1:22" ht="22.5" customHeight="1" x14ac:dyDescent="0.2">
      <c r="B25" s="77" t="s">
        <v>66</v>
      </c>
      <c r="C25" s="78" t="s">
        <v>66</v>
      </c>
      <c r="D25" s="78"/>
      <c r="E25" s="78"/>
      <c r="F25" s="78"/>
      <c r="G25" s="78"/>
      <c r="H25" s="78"/>
      <c r="I25" s="78" t="s">
        <v>74</v>
      </c>
      <c r="J25" s="78"/>
      <c r="K25" s="78"/>
      <c r="L25" s="78" t="s">
        <v>75</v>
      </c>
      <c r="M25" s="78"/>
      <c r="N25" s="78"/>
      <c r="O25" s="78"/>
      <c r="P25" s="79" t="s">
        <v>58</v>
      </c>
      <c r="Q25" s="79" t="s">
        <v>70</v>
      </c>
      <c r="R25" s="79">
        <v>68.7</v>
      </c>
      <c r="S25" s="79">
        <v>67.400000000000006</v>
      </c>
      <c r="T25" s="79">
        <v>78.599999999999994</v>
      </c>
      <c r="U25" s="80">
        <f t="shared" si="0"/>
        <v>116.61721068249255</v>
      </c>
      <c r="V25" s="82"/>
    </row>
    <row r="26" spans="1:22" ht="26.25" customHeight="1" thickBot="1" x14ac:dyDescent="0.25">
      <c r="B26" s="77" t="s">
        <v>66</v>
      </c>
      <c r="C26" s="78" t="s">
        <v>66</v>
      </c>
      <c r="D26" s="78"/>
      <c r="E26" s="78"/>
      <c r="F26" s="78"/>
      <c r="G26" s="78"/>
      <c r="H26" s="78"/>
      <c r="I26" s="78" t="s">
        <v>76</v>
      </c>
      <c r="J26" s="78"/>
      <c r="K26" s="78"/>
      <c r="L26" s="78" t="s">
        <v>77</v>
      </c>
      <c r="M26" s="78"/>
      <c r="N26" s="78"/>
      <c r="O26" s="78"/>
      <c r="P26" s="79" t="s">
        <v>78</v>
      </c>
      <c r="Q26" s="79" t="s">
        <v>70</v>
      </c>
      <c r="R26" s="81">
        <v>985.4</v>
      </c>
      <c r="S26" s="81">
        <v>1199.9000000000001</v>
      </c>
      <c r="T26" s="81">
        <v>1398.9</v>
      </c>
      <c r="U26" s="80">
        <f t="shared" si="0"/>
        <v>116.58471539294941</v>
      </c>
    </row>
    <row r="27" spans="1:22" ht="26.25" customHeight="1" thickTop="1" x14ac:dyDescent="0.2">
      <c r="B27" s="72" t="s">
        <v>79</v>
      </c>
      <c r="C27" s="73" t="s">
        <v>80</v>
      </c>
      <c r="D27" s="73"/>
      <c r="E27" s="73"/>
      <c r="F27" s="73"/>
      <c r="G27" s="73"/>
      <c r="H27" s="73"/>
      <c r="I27" s="73" t="s">
        <v>81</v>
      </c>
      <c r="J27" s="73"/>
      <c r="K27" s="73"/>
      <c r="L27" s="73" t="s">
        <v>82</v>
      </c>
      <c r="M27" s="73"/>
      <c r="N27" s="73"/>
      <c r="O27" s="73"/>
      <c r="P27" s="74" t="s">
        <v>83</v>
      </c>
      <c r="Q27" s="74" t="s">
        <v>65</v>
      </c>
      <c r="R27" s="75">
        <v>8.42</v>
      </c>
      <c r="S27" s="75">
        <v>8.49</v>
      </c>
      <c r="T27" s="75">
        <v>0</v>
      </c>
      <c r="U27" s="76">
        <f t="shared" si="0"/>
        <v>0</v>
      </c>
    </row>
    <row r="28" spans="1:22" ht="13.5" customHeight="1" x14ac:dyDescent="0.2">
      <c r="B28" s="77" t="s">
        <v>66</v>
      </c>
      <c r="C28" s="78" t="s">
        <v>84</v>
      </c>
      <c r="D28" s="78"/>
      <c r="E28" s="78"/>
      <c r="F28" s="78"/>
      <c r="G28" s="78"/>
      <c r="H28" s="78"/>
      <c r="I28" s="78" t="s">
        <v>85</v>
      </c>
      <c r="J28" s="78"/>
      <c r="K28" s="78"/>
      <c r="L28" s="78" t="s">
        <v>86</v>
      </c>
      <c r="M28" s="78"/>
      <c r="N28" s="78"/>
      <c r="O28" s="78"/>
      <c r="P28" s="79" t="s">
        <v>87</v>
      </c>
      <c r="Q28" s="79" t="s">
        <v>70</v>
      </c>
      <c r="R28" s="79">
        <v>3.12</v>
      </c>
      <c r="S28" s="79">
        <v>1.56</v>
      </c>
      <c r="T28" s="79">
        <v>0</v>
      </c>
      <c r="U28" s="80">
        <f t="shared" si="0"/>
        <v>0</v>
      </c>
    </row>
    <row r="29" spans="1:22" ht="13.5" customHeight="1" x14ac:dyDescent="0.2">
      <c r="B29" s="77" t="s">
        <v>66</v>
      </c>
      <c r="C29" s="78" t="s">
        <v>88</v>
      </c>
      <c r="D29" s="78"/>
      <c r="E29" s="78"/>
      <c r="F29" s="78"/>
      <c r="G29" s="78"/>
      <c r="H29" s="78"/>
      <c r="I29" s="78" t="s">
        <v>89</v>
      </c>
      <c r="J29" s="78"/>
      <c r="K29" s="78"/>
      <c r="L29" s="78" t="s">
        <v>90</v>
      </c>
      <c r="M29" s="78"/>
      <c r="N29" s="78"/>
      <c r="O29" s="78"/>
      <c r="P29" s="79" t="s">
        <v>58</v>
      </c>
      <c r="Q29" s="79" t="s">
        <v>70</v>
      </c>
      <c r="R29" s="79">
        <v>100</v>
      </c>
      <c r="S29" s="79">
        <v>40</v>
      </c>
      <c r="T29" s="79">
        <v>57.04</v>
      </c>
      <c r="U29" s="80">
        <f t="shared" si="0"/>
        <v>142.6</v>
      </c>
    </row>
    <row r="30" spans="1:22" ht="14.85" customHeight="1" x14ac:dyDescent="0.2">
      <c r="B30" s="77" t="s">
        <v>66</v>
      </c>
      <c r="C30" s="78" t="s">
        <v>91</v>
      </c>
      <c r="D30" s="78"/>
      <c r="E30" s="78"/>
      <c r="F30" s="78"/>
      <c r="G30" s="78"/>
      <c r="H30" s="78"/>
      <c r="I30" s="78" t="s">
        <v>92</v>
      </c>
      <c r="J30" s="78"/>
      <c r="K30" s="78"/>
      <c r="L30" s="78" t="s">
        <v>93</v>
      </c>
      <c r="M30" s="78"/>
      <c r="N30" s="78"/>
      <c r="O30" s="78"/>
      <c r="P30" s="79" t="s">
        <v>58</v>
      </c>
      <c r="Q30" s="79" t="s">
        <v>70</v>
      </c>
      <c r="R30" s="79">
        <v>52</v>
      </c>
      <c r="S30" s="79">
        <v>48</v>
      </c>
      <c r="T30" s="79">
        <v>42.9</v>
      </c>
      <c r="U30" s="80">
        <f t="shared" si="0"/>
        <v>89.375</v>
      </c>
    </row>
    <row r="31" spans="1:22" ht="44.25" customHeight="1" x14ac:dyDescent="0.2">
      <c r="B31" s="77" t="s">
        <v>66</v>
      </c>
      <c r="C31" s="78" t="s">
        <v>66</v>
      </c>
      <c r="D31" s="78"/>
      <c r="E31" s="78"/>
      <c r="F31" s="78"/>
      <c r="G31" s="78"/>
      <c r="H31" s="78"/>
      <c r="I31" s="78" t="s">
        <v>94</v>
      </c>
      <c r="J31" s="78"/>
      <c r="K31" s="78"/>
      <c r="L31" s="78" t="s">
        <v>95</v>
      </c>
      <c r="M31" s="78"/>
      <c r="N31" s="78"/>
      <c r="O31" s="78"/>
      <c r="P31" s="79" t="s">
        <v>58</v>
      </c>
      <c r="Q31" s="79" t="s">
        <v>70</v>
      </c>
      <c r="R31" s="79">
        <v>57</v>
      </c>
      <c r="S31" s="79">
        <v>56.4</v>
      </c>
      <c r="T31" s="79">
        <v>53.7</v>
      </c>
      <c r="U31" s="80">
        <f t="shared" si="0"/>
        <v>95.21276595744682</v>
      </c>
    </row>
    <row r="32" spans="1:22" ht="34.5" customHeight="1" x14ac:dyDescent="0.2">
      <c r="B32" s="77" t="s">
        <v>66</v>
      </c>
      <c r="C32" s="78" t="s">
        <v>96</v>
      </c>
      <c r="D32" s="78"/>
      <c r="E32" s="78"/>
      <c r="F32" s="78"/>
      <c r="G32" s="78"/>
      <c r="H32" s="78"/>
      <c r="I32" s="78" t="s">
        <v>97</v>
      </c>
      <c r="J32" s="78"/>
      <c r="K32" s="78"/>
      <c r="L32" s="78" t="s">
        <v>98</v>
      </c>
      <c r="M32" s="78"/>
      <c r="N32" s="78"/>
      <c r="O32" s="78"/>
      <c r="P32" s="79" t="s">
        <v>58</v>
      </c>
      <c r="Q32" s="79" t="s">
        <v>99</v>
      </c>
      <c r="R32" s="79">
        <v>95</v>
      </c>
      <c r="S32" s="79">
        <v>95</v>
      </c>
      <c r="T32" s="79">
        <v>98.3</v>
      </c>
      <c r="U32" s="80">
        <f t="shared" si="0"/>
        <v>103.47368421052632</v>
      </c>
    </row>
    <row r="33" spans="2:21" ht="34.5" customHeight="1" thickBot="1" x14ac:dyDescent="0.25">
      <c r="B33" s="77" t="s">
        <v>66</v>
      </c>
      <c r="C33" s="78" t="s">
        <v>66</v>
      </c>
      <c r="D33" s="78"/>
      <c r="E33" s="78"/>
      <c r="F33" s="78"/>
      <c r="G33" s="78"/>
      <c r="H33" s="78"/>
      <c r="I33" s="78" t="s">
        <v>100</v>
      </c>
      <c r="J33" s="78"/>
      <c r="K33" s="78"/>
      <c r="L33" s="78" t="s">
        <v>101</v>
      </c>
      <c r="M33" s="78"/>
      <c r="N33" s="78"/>
      <c r="O33" s="78"/>
      <c r="P33" s="79" t="s">
        <v>58</v>
      </c>
      <c r="Q33" s="79" t="s">
        <v>70</v>
      </c>
      <c r="R33" s="79">
        <v>81.7</v>
      </c>
      <c r="S33" s="79">
        <v>79.5</v>
      </c>
      <c r="T33" s="79">
        <v>84.2</v>
      </c>
      <c r="U33" s="80">
        <f t="shared" si="0"/>
        <v>105.91194968553459</v>
      </c>
    </row>
    <row r="34" spans="2:21" ht="34.5" customHeight="1" thickTop="1" thickBot="1" x14ac:dyDescent="0.25">
      <c r="B34" s="13" t="s">
        <v>102</v>
      </c>
      <c r="C34" s="14"/>
      <c r="D34" s="14"/>
      <c r="E34" s="14"/>
      <c r="F34" s="14"/>
      <c r="G34" s="14"/>
      <c r="H34" s="15"/>
      <c r="I34" s="15"/>
      <c r="J34" s="15"/>
      <c r="K34" s="15"/>
      <c r="L34" s="15"/>
      <c r="M34" s="15"/>
      <c r="N34" s="15"/>
      <c r="O34" s="15"/>
      <c r="P34" s="15"/>
      <c r="Q34" s="15"/>
      <c r="R34" s="15"/>
      <c r="S34" s="15"/>
      <c r="T34" s="15"/>
      <c r="U34" s="16"/>
    </row>
    <row r="35" spans="2:21" ht="45" customHeight="1" thickTop="1" x14ac:dyDescent="0.2">
      <c r="B35" s="83"/>
      <c r="C35" s="84"/>
      <c r="D35" s="84"/>
      <c r="E35" s="84"/>
      <c r="F35" s="84"/>
      <c r="G35" s="84"/>
      <c r="H35" s="85"/>
      <c r="I35" s="85"/>
      <c r="J35" s="85"/>
      <c r="K35" s="85"/>
      <c r="L35" s="85"/>
      <c r="M35" s="85"/>
      <c r="N35" s="85"/>
      <c r="O35" s="85"/>
      <c r="P35" s="86"/>
      <c r="Q35" s="87"/>
      <c r="R35" s="88" t="s">
        <v>103</v>
      </c>
      <c r="S35" s="55" t="s">
        <v>104</v>
      </c>
      <c r="T35" s="88" t="s">
        <v>105</v>
      </c>
      <c r="U35" s="55" t="s">
        <v>106</v>
      </c>
    </row>
    <row r="36" spans="2:21" ht="45" customHeight="1" thickBot="1" x14ac:dyDescent="0.25">
      <c r="B36" s="89"/>
      <c r="C36" s="90"/>
      <c r="D36" s="90"/>
      <c r="E36" s="90"/>
      <c r="F36" s="90"/>
      <c r="G36" s="90"/>
      <c r="H36" s="91"/>
      <c r="I36" s="91"/>
      <c r="J36" s="91"/>
      <c r="K36" s="91"/>
      <c r="L36" s="91"/>
      <c r="M36" s="91"/>
      <c r="N36" s="91"/>
      <c r="O36" s="91"/>
      <c r="P36" s="92"/>
      <c r="Q36" s="93"/>
      <c r="R36" s="94" t="s">
        <v>73</v>
      </c>
      <c r="S36" s="93" t="s">
        <v>73</v>
      </c>
      <c r="T36" s="93" t="s">
        <v>73</v>
      </c>
      <c r="U36" s="93" t="s">
        <v>107</v>
      </c>
    </row>
    <row r="37" spans="2:21" ht="27.75" customHeight="1" thickBot="1" x14ac:dyDescent="0.25">
      <c r="B37" s="95" t="s">
        <v>108</v>
      </c>
      <c r="C37" s="96"/>
      <c r="D37" s="96"/>
      <c r="E37" s="97"/>
      <c r="F37" s="97"/>
      <c r="G37" s="97"/>
      <c r="H37" s="98"/>
      <c r="I37" s="98"/>
      <c r="J37" s="98"/>
      <c r="K37" s="98"/>
      <c r="L37" s="98"/>
      <c r="M37" s="98"/>
      <c r="N37" s="98"/>
      <c r="O37" s="98"/>
      <c r="P37" s="99"/>
      <c r="Q37" s="99"/>
      <c r="R37" s="100">
        <v>9441.4296740000009</v>
      </c>
      <c r="S37" s="100">
        <v>4749.4556899999998</v>
      </c>
      <c r="T37" s="100">
        <v>4836.5920876400014</v>
      </c>
      <c r="U37" s="101">
        <v>101.83466071329958</v>
      </c>
    </row>
    <row r="38" spans="2:21" ht="27.75" customHeight="1" thickBot="1" x14ac:dyDescent="0.25">
      <c r="B38" s="102" t="s">
        <v>109</v>
      </c>
      <c r="C38" s="103"/>
      <c r="D38" s="103"/>
      <c r="E38" s="104"/>
      <c r="F38" s="104"/>
      <c r="G38" s="104"/>
      <c r="H38" s="105"/>
      <c r="I38" s="105"/>
      <c r="J38" s="105"/>
      <c r="K38" s="105"/>
      <c r="L38" s="105"/>
      <c r="M38" s="105"/>
      <c r="N38" s="105"/>
      <c r="O38" s="105"/>
      <c r="P38" s="106"/>
      <c r="Q38" s="106"/>
      <c r="R38" s="100">
        <v>9456.1813961300031</v>
      </c>
      <c r="S38" s="100">
        <v>4990.0452478199995</v>
      </c>
      <c r="T38" s="100">
        <v>4836.5920876400014</v>
      </c>
      <c r="U38" s="101">
        <v>96.924814253998264</v>
      </c>
    </row>
    <row r="39" spans="2:21" ht="34.5" customHeight="1" thickTop="1" thickBot="1" x14ac:dyDescent="0.25">
      <c r="B39" s="13" t="s">
        <v>110</v>
      </c>
      <c r="C39" s="14"/>
      <c r="D39" s="14"/>
      <c r="E39" s="14"/>
      <c r="F39" s="14"/>
      <c r="G39" s="14"/>
      <c r="H39" s="15"/>
      <c r="I39" s="15"/>
      <c r="J39" s="15"/>
      <c r="K39" s="15"/>
      <c r="L39" s="15"/>
      <c r="M39" s="15"/>
      <c r="N39" s="15"/>
      <c r="O39" s="15"/>
      <c r="P39" s="15"/>
      <c r="Q39" s="15"/>
      <c r="R39" s="15"/>
      <c r="S39" s="15"/>
      <c r="T39" s="15"/>
      <c r="U39" s="16"/>
    </row>
    <row r="40" spans="2:21" ht="34.5" customHeight="1" thickTop="1" x14ac:dyDescent="0.2">
      <c r="B40" s="107" t="s">
        <v>111</v>
      </c>
      <c r="C40" s="109"/>
      <c r="D40" s="109"/>
      <c r="E40" s="109"/>
      <c r="F40" s="109"/>
      <c r="G40" s="109"/>
      <c r="H40" s="109"/>
      <c r="I40" s="109"/>
      <c r="J40" s="109"/>
      <c r="K40" s="109"/>
      <c r="L40" s="109"/>
      <c r="M40" s="109"/>
      <c r="N40" s="109"/>
      <c r="O40" s="109"/>
      <c r="P40" s="109"/>
      <c r="Q40" s="109"/>
      <c r="R40" s="109"/>
      <c r="S40" s="109"/>
      <c r="T40" s="109"/>
      <c r="U40" s="108"/>
    </row>
    <row r="41" spans="2:21" ht="114" customHeight="1" x14ac:dyDescent="0.2">
      <c r="B41" s="110" t="s">
        <v>112</v>
      </c>
      <c r="C41" s="112"/>
      <c r="D41" s="112"/>
      <c r="E41" s="112"/>
      <c r="F41" s="112"/>
      <c r="G41" s="112"/>
      <c r="H41" s="112"/>
      <c r="I41" s="112"/>
      <c r="J41" s="112"/>
      <c r="K41" s="112"/>
      <c r="L41" s="112"/>
      <c r="M41" s="112"/>
      <c r="N41" s="112"/>
      <c r="O41" s="112"/>
      <c r="P41" s="112"/>
      <c r="Q41" s="112"/>
      <c r="R41" s="112"/>
      <c r="S41" s="112"/>
      <c r="T41" s="112"/>
      <c r="U41" s="111"/>
    </row>
    <row r="42" spans="2:21" ht="117.75" customHeight="1" x14ac:dyDescent="0.2">
      <c r="B42" s="110" t="s">
        <v>113</v>
      </c>
      <c r="C42" s="112"/>
      <c r="D42" s="112"/>
      <c r="E42" s="112"/>
      <c r="F42" s="112"/>
      <c r="G42" s="112"/>
      <c r="H42" s="112"/>
      <c r="I42" s="112"/>
      <c r="J42" s="112"/>
      <c r="K42" s="112"/>
      <c r="L42" s="112"/>
      <c r="M42" s="112"/>
      <c r="N42" s="112"/>
      <c r="O42" s="112"/>
      <c r="P42" s="112"/>
      <c r="Q42" s="112"/>
      <c r="R42" s="112"/>
      <c r="S42" s="112"/>
      <c r="T42" s="112"/>
      <c r="U42" s="111"/>
    </row>
  </sheetData>
  <mergeCells count="70">
    <mergeCell ref="B37:D37"/>
    <mergeCell ref="B38:D38"/>
    <mergeCell ref="B40:U40"/>
    <mergeCell ref="B41:U41"/>
    <mergeCell ref="B42:U42"/>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topLeftCell="O30" zoomScale="80" zoomScaleNormal="80" zoomScaleSheetLayoutView="80" workbookViewId="0">
      <selection activeCell="R38" sqref="R38:U3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114</v>
      </c>
      <c r="D4" s="19" t="s">
        <v>115</v>
      </c>
      <c r="E4" s="19"/>
      <c r="F4" s="19"/>
      <c r="G4" s="19"/>
      <c r="H4" s="19"/>
      <c r="I4" s="20"/>
      <c r="J4" s="21" t="s">
        <v>10</v>
      </c>
      <c r="K4" s="22" t="s">
        <v>11</v>
      </c>
      <c r="L4" s="23" t="s">
        <v>12</v>
      </c>
      <c r="M4" s="23"/>
      <c r="N4" s="23"/>
      <c r="O4" s="23"/>
      <c r="P4" s="21" t="s">
        <v>13</v>
      </c>
      <c r="Q4" s="23" t="s">
        <v>116</v>
      </c>
      <c r="R4" s="23"/>
      <c r="S4" s="21" t="s">
        <v>15</v>
      </c>
      <c r="T4" s="23"/>
      <c r="U4" s="24"/>
    </row>
    <row r="5" spans="1:34" ht="15.75" customHeight="1" thickBot="1" x14ac:dyDescent="0.25">
      <c r="B5" s="25" t="s">
        <v>16</v>
      </c>
      <c r="C5" s="27"/>
      <c r="D5" s="27"/>
      <c r="E5" s="27"/>
      <c r="F5" s="27"/>
      <c r="G5" s="27"/>
      <c r="H5" s="27"/>
      <c r="I5" s="27"/>
      <c r="J5" s="27"/>
      <c r="K5" s="27"/>
      <c r="L5" s="27"/>
      <c r="M5" s="27"/>
      <c r="N5" s="27"/>
      <c r="O5" s="27"/>
      <c r="P5" s="27"/>
      <c r="Q5" s="27"/>
      <c r="R5" s="27"/>
      <c r="S5" s="27"/>
      <c r="T5" s="27"/>
      <c r="U5" s="26"/>
    </row>
    <row r="6" spans="1:34" ht="18.75" customHeight="1" thickBot="1" x14ac:dyDescent="0.25">
      <c r="B6" s="28" t="s">
        <v>17</v>
      </c>
      <c r="C6" s="30"/>
      <c r="D6" s="30"/>
      <c r="E6" s="30"/>
      <c r="F6" s="30"/>
      <c r="G6" s="30"/>
      <c r="H6" s="30"/>
      <c r="I6" s="30"/>
      <c r="J6" s="30"/>
      <c r="K6" s="30"/>
      <c r="L6" s="30"/>
      <c r="M6" s="30"/>
      <c r="N6" s="30"/>
      <c r="O6" s="30"/>
      <c r="P6" s="30"/>
      <c r="Q6" s="30"/>
      <c r="R6" s="30"/>
      <c r="S6" s="30"/>
      <c r="T6" s="30"/>
      <c r="U6" s="29"/>
    </row>
    <row r="7" spans="1:34" ht="22.5" customHeight="1" x14ac:dyDescent="0.25">
      <c r="B7" s="31" t="s">
        <v>18</v>
      </c>
      <c r="C7" s="2"/>
      <c r="D7" s="2"/>
      <c r="E7" s="2"/>
      <c r="F7" s="2"/>
      <c r="G7" s="2"/>
      <c r="H7" s="2"/>
      <c r="I7" s="2"/>
      <c r="J7" s="2"/>
      <c r="K7" s="2"/>
      <c r="L7" s="2"/>
      <c r="M7" s="2"/>
      <c r="N7" s="2"/>
      <c r="O7" s="2"/>
      <c r="P7" s="2"/>
      <c r="Q7" s="2"/>
      <c r="R7" s="2"/>
      <c r="S7" s="2"/>
      <c r="T7" s="2"/>
      <c r="U7" s="2"/>
    </row>
    <row r="8" spans="1:34" ht="20.25" customHeight="1" x14ac:dyDescent="0.2">
      <c r="B8" s="2" t="s">
        <v>19</v>
      </c>
      <c r="C8" s="2"/>
      <c r="D8" s="2"/>
      <c r="E8" s="2"/>
      <c r="F8" s="2"/>
      <c r="G8" s="2"/>
      <c r="H8" s="2"/>
      <c r="I8" s="2"/>
      <c r="J8" s="2"/>
      <c r="K8" s="2"/>
      <c r="L8" s="2"/>
      <c r="M8" s="2"/>
      <c r="N8" s="2"/>
      <c r="O8" s="2"/>
      <c r="P8" s="2"/>
      <c r="Q8" s="2"/>
      <c r="R8" s="2"/>
      <c r="S8" s="2"/>
      <c r="T8" s="2"/>
      <c r="U8" s="2"/>
    </row>
    <row r="9" spans="1:34" ht="20.25" customHeight="1" x14ac:dyDescent="0.25">
      <c r="B9" s="2"/>
      <c r="C9" s="31" t="s">
        <v>20</v>
      </c>
      <c r="D9" s="2"/>
      <c r="E9" s="2"/>
      <c r="F9" s="2"/>
      <c r="G9" s="2"/>
      <c r="H9" s="2"/>
      <c r="I9" s="2"/>
      <c r="J9" s="2"/>
      <c r="K9" s="2"/>
      <c r="L9" s="2"/>
      <c r="M9" s="2"/>
      <c r="N9" s="2"/>
      <c r="O9" s="2"/>
      <c r="P9" s="2"/>
      <c r="Q9" s="2"/>
      <c r="R9" s="2"/>
      <c r="S9" s="2"/>
      <c r="T9" s="2"/>
      <c r="U9" s="2"/>
    </row>
    <row r="10" spans="1:34" ht="20.25" customHeight="1" x14ac:dyDescent="0.2">
      <c r="B10" s="2"/>
      <c r="C10" s="2" t="s">
        <v>21</v>
      </c>
      <c r="D10" s="2"/>
      <c r="E10" s="2"/>
      <c r="F10" s="2"/>
      <c r="G10" s="2"/>
      <c r="H10" s="2"/>
      <c r="I10" s="2"/>
      <c r="J10" s="2"/>
      <c r="K10" s="2"/>
      <c r="L10" s="2"/>
      <c r="M10" s="2"/>
      <c r="N10" s="2"/>
      <c r="O10" s="2"/>
      <c r="P10" s="2"/>
      <c r="Q10" s="2"/>
      <c r="R10" s="2"/>
      <c r="S10" s="2"/>
      <c r="T10" s="2"/>
      <c r="U10" s="2"/>
    </row>
    <row r="11" spans="1:34" ht="20.25" customHeight="1" x14ac:dyDescent="0.25">
      <c r="A11" s="32"/>
      <c r="B11" s="2"/>
      <c r="C11" s="2"/>
      <c r="D11" s="31" t="s">
        <v>22</v>
      </c>
      <c r="E11" s="2"/>
      <c r="F11" s="2"/>
      <c r="G11" s="2"/>
      <c r="H11" s="2"/>
      <c r="I11" s="2"/>
      <c r="J11" s="2"/>
      <c r="K11" s="2"/>
      <c r="L11" s="2"/>
      <c r="M11" s="2"/>
      <c r="N11" s="2"/>
      <c r="O11" s="2"/>
      <c r="P11" s="2"/>
      <c r="Q11" s="2"/>
      <c r="R11" s="2"/>
      <c r="S11" s="2"/>
      <c r="T11" s="2"/>
      <c r="U11" s="2"/>
    </row>
    <row r="12" spans="1:34" ht="20.25" customHeight="1" x14ac:dyDescent="0.2">
      <c r="A12" s="32"/>
      <c r="B12" s="2"/>
      <c r="C12" s="2"/>
      <c r="D12" s="2" t="s">
        <v>117</v>
      </c>
      <c r="E12" s="2"/>
      <c r="F12" s="2"/>
      <c r="G12" s="2"/>
      <c r="H12" s="2"/>
      <c r="I12" s="2"/>
      <c r="J12" s="2"/>
      <c r="K12" s="2"/>
      <c r="L12" s="2"/>
      <c r="M12" s="2"/>
      <c r="N12" s="2"/>
      <c r="O12" s="2"/>
      <c r="P12" s="2"/>
      <c r="Q12" s="2"/>
      <c r="R12" s="2"/>
      <c r="S12" s="2"/>
      <c r="T12" s="2"/>
      <c r="U12" s="2"/>
    </row>
    <row r="13" spans="1:34" ht="20.25" customHeight="1" thickBot="1" x14ac:dyDescent="0.25">
      <c r="A13" s="32"/>
      <c r="B13" s="2"/>
      <c r="C13" s="2"/>
      <c r="D13" s="2"/>
      <c r="E13" s="2"/>
      <c r="F13" s="2"/>
      <c r="G13" s="2"/>
      <c r="H13" s="2"/>
      <c r="I13" s="2"/>
      <c r="J13" s="2"/>
      <c r="K13" s="2"/>
      <c r="L13" s="2"/>
      <c r="M13" s="2"/>
      <c r="N13" s="2"/>
      <c r="O13" s="2"/>
      <c r="P13" s="2"/>
      <c r="Q13" s="2"/>
      <c r="R13" s="2"/>
      <c r="S13" s="2"/>
      <c r="T13" s="2"/>
      <c r="U13" s="2"/>
    </row>
    <row r="14" spans="1:34" ht="20.25" customHeight="1" thickTop="1" x14ac:dyDescent="0.2">
      <c r="A14" s="32"/>
      <c r="B14" s="33" t="s">
        <v>24</v>
      </c>
      <c r="C14" s="35"/>
      <c r="D14" s="35"/>
      <c r="E14" s="35"/>
      <c r="F14" s="35"/>
      <c r="G14" s="35"/>
      <c r="H14" s="35"/>
      <c r="I14" s="35"/>
      <c r="J14" s="35"/>
      <c r="K14" s="35"/>
      <c r="L14" s="35"/>
      <c r="M14" s="35"/>
      <c r="N14" s="35"/>
      <c r="O14" s="35"/>
      <c r="P14" s="35"/>
      <c r="Q14" s="35"/>
      <c r="R14" s="35"/>
      <c r="S14" s="35"/>
      <c r="T14" s="35"/>
      <c r="U14" s="34"/>
    </row>
    <row r="15" spans="1:34" ht="108" customHeight="1" thickBot="1" x14ac:dyDescent="0.25">
      <c r="A15" s="32"/>
      <c r="B15" s="36" t="s">
        <v>25</v>
      </c>
      <c r="C15" s="37" t="s">
        <v>26</v>
      </c>
      <c r="D15" s="37"/>
      <c r="E15" s="37"/>
      <c r="F15" s="37"/>
      <c r="G15" s="37"/>
      <c r="H15" s="38"/>
      <c r="I15" s="38"/>
      <c r="J15" s="38" t="s">
        <v>27</v>
      </c>
      <c r="K15" s="37" t="s">
        <v>118</v>
      </c>
      <c r="L15" s="37"/>
      <c r="M15" s="37"/>
      <c r="N15" s="39"/>
      <c r="O15" s="40" t="s">
        <v>29</v>
      </c>
      <c r="P15" s="37" t="s">
        <v>119</v>
      </c>
      <c r="Q15" s="37"/>
      <c r="R15" s="41"/>
      <c r="S15" s="40" t="s">
        <v>31</v>
      </c>
      <c r="T15" s="37" t="s">
        <v>120</v>
      </c>
      <c r="U15" s="42"/>
    </row>
    <row r="16" spans="1:34" ht="23.25" customHeight="1" thickTop="1" thickBot="1" x14ac:dyDescent="0.25">
      <c r="A16" s="32"/>
      <c r="B16" s="113" t="s">
        <v>33</v>
      </c>
      <c r="C16" s="115"/>
      <c r="D16" s="115"/>
      <c r="E16" s="115"/>
      <c r="F16" s="115"/>
      <c r="G16" s="115"/>
      <c r="H16" s="115"/>
      <c r="I16" s="115"/>
      <c r="J16" s="115"/>
      <c r="K16" s="115"/>
      <c r="L16" s="115"/>
      <c r="M16" s="115"/>
      <c r="N16" s="115"/>
      <c r="O16" s="115"/>
      <c r="P16" s="115"/>
      <c r="Q16" s="115"/>
      <c r="R16" s="115"/>
      <c r="S16" s="115"/>
      <c r="T16" s="115"/>
      <c r="U16" s="114"/>
    </row>
    <row r="17" spans="1:22" ht="23.25" customHeight="1" thickTop="1" x14ac:dyDescent="0.2">
      <c r="A17" s="32"/>
      <c r="B17" s="45" t="s">
        <v>34</v>
      </c>
      <c r="C17" s="48" t="s">
        <v>35</v>
      </c>
      <c r="D17" s="43"/>
      <c r="E17" s="43"/>
      <c r="F17" s="43"/>
      <c r="G17" s="43"/>
      <c r="H17" s="50"/>
      <c r="I17" s="56" t="s">
        <v>36</v>
      </c>
      <c r="J17" s="58"/>
      <c r="K17" s="58"/>
      <c r="L17" s="58"/>
      <c r="M17" s="58"/>
      <c r="N17" s="58"/>
      <c r="O17" s="58"/>
      <c r="P17" s="58"/>
      <c r="Q17" s="58"/>
      <c r="R17" s="58"/>
      <c r="S17" s="57"/>
      <c r="T17" s="56" t="s">
        <v>37</v>
      </c>
      <c r="U17" s="116"/>
    </row>
    <row r="18" spans="1:22" ht="27.75" customHeight="1" x14ac:dyDescent="0.2">
      <c r="A18" s="32"/>
      <c r="B18" s="47"/>
      <c r="C18" s="49"/>
      <c r="D18" s="44"/>
      <c r="E18" s="44"/>
      <c r="F18" s="44"/>
      <c r="G18" s="44"/>
      <c r="H18" s="54"/>
      <c r="I18" s="61" t="s">
        <v>38</v>
      </c>
      <c r="J18" s="62"/>
      <c r="K18" s="62"/>
      <c r="L18" s="62" t="s">
        <v>39</v>
      </c>
      <c r="M18" s="62"/>
      <c r="N18" s="62"/>
      <c r="O18" s="62"/>
      <c r="P18" s="62" t="s">
        <v>40</v>
      </c>
      <c r="Q18" s="62" t="s">
        <v>41</v>
      </c>
      <c r="R18" s="66" t="s">
        <v>42</v>
      </c>
      <c r="S18" s="117"/>
      <c r="T18" s="61" t="s">
        <v>43</v>
      </c>
      <c r="U18" s="68" t="s">
        <v>44</v>
      </c>
    </row>
    <row r="19" spans="1:22" ht="27.75" customHeight="1" thickBot="1" x14ac:dyDescent="0.25">
      <c r="A19" s="32"/>
      <c r="B19" s="46"/>
      <c r="C19" s="51"/>
      <c r="D19" s="53"/>
      <c r="E19" s="53"/>
      <c r="F19" s="53"/>
      <c r="G19" s="53"/>
      <c r="H19" s="52"/>
      <c r="I19" s="63"/>
      <c r="J19" s="64"/>
      <c r="K19" s="64"/>
      <c r="L19" s="64"/>
      <c r="M19" s="64"/>
      <c r="N19" s="64"/>
      <c r="O19" s="64"/>
      <c r="P19" s="64"/>
      <c r="Q19" s="64"/>
      <c r="R19" s="70" t="s">
        <v>45</v>
      </c>
      <c r="S19" s="71" t="s">
        <v>46</v>
      </c>
      <c r="T19" s="63"/>
      <c r="U19" s="69"/>
    </row>
    <row r="20" spans="1:22" ht="75" customHeight="1" thickTop="1" thickBot="1" x14ac:dyDescent="0.25">
      <c r="A20" s="32"/>
      <c r="B20" s="72" t="s">
        <v>47</v>
      </c>
      <c r="C20" s="118" t="s">
        <v>121</v>
      </c>
      <c r="D20" s="118"/>
      <c r="E20" s="118"/>
      <c r="F20" s="118"/>
      <c r="G20" s="118"/>
      <c r="H20" s="118"/>
      <c r="I20" s="119" t="s">
        <v>122</v>
      </c>
      <c r="J20" s="119"/>
      <c r="K20" s="119"/>
      <c r="L20" s="119" t="s">
        <v>123</v>
      </c>
      <c r="M20" s="119"/>
      <c r="N20" s="119"/>
      <c r="O20" s="119"/>
      <c r="P20" s="74" t="s">
        <v>58</v>
      </c>
      <c r="Q20" s="74" t="s">
        <v>59</v>
      </c>
      <c r="R20" s="75">
        <v>90</v>
      </c>
      <c r="S20" s="75" t="s">
        <v>53</v>
      </c>
      <c r="T20" s="75" t="s">
        <v>53</v>
      </c>
      <c r="U20" s="76" t="str">
        <f t="shared" ref="U20:U30" si="0">IF(ISERR(T20/S20*100),"N/A",T20/S20*100)</f>
        <v>N/A</v>
      </c>
    </row>
    <row r="21" spans="1:22" ht="75" customHeight="1" thickTop="1" x14ac:dyDescent="0.2">
      <c r="A21" s="32"/>
      <c r="B21" s="72" t="s">
        <v>54</v>
      </c>
      <c r="C21" s="73" t="s">
        <v>124</v>
      </c>
      <c r="D21" s="73"/>
      <c r="E21" s="73"/>
      <c r="F21" s="73"/>
      <c r="G21" s="73"/>
      <c r="H21" s="73"/>
      <c r="I21" s="73" t="s">
        <v>125</v>
      </c>
      <c r="J21" s="73"/>
      <c r="K21" s="73"/>
      <c r="L21" s="73" t="s">
        <v>126</v>
      </c>
      <c r="M21" s="73"/>
      <c r="N21" s="73"/>
      <c r="O21" s="73"/>
      <c r="P21" s="74" t="s">
        <v>58</v>
      </c>
      <c r="Q21" s="74" t="s">
        <v>127</v>
      </c>
      <c r="R21" s="74">
        <v>100</v>
      </c>
      <c r="S21" s="74">
        <v>100</v>
      </c>
      <c r="T21" s="74">
        <v>91.01</v>
      </c>
      <c r="U21" s="76">
        <f t="shared" si="0"/>
        <v>91.01</v>
      </c>
    </row>
    <row r="22" spans="1:22" ht="102.75" customHeight="1" thickBot="1" x14ac:dyDescent="0.25">
      <c r="A22" s="32"/>
      <c r="B22" s="77" t="s">
        <v>66</v>
      </c>
      <c r="C22" s="120" t="s">
        <v>66</v>
      </c>
      <c r="D22" s="120"/>
      <c r="E22" s="120"/>
      <c r="F22" s="120"/>
      <c r="G22" s="120"/>
      <c r="H22" s="120"/>
      <c r="I22" s="120" t="s">
        <v>128</v>
      </c>
      <c r="J22" s="120"/>
      <c r="K22" s="120"/>
      <c r="L22" s="120" t="s">
        <v>129</v>
      </c>
      <c r="M22" s="120"/>
      <c r="N22" s="120"/>
      <c r="O22" s="120"/>
      <c r="P22" s="79" t="s">
        <v>58</v>
      </c>
      <c r="Q22" s="79" t="s">
        <v>127</v>
      </c>
      <c r="R22" s="79">
        <v>100</v>
      </c>
      <c r="S22" s="79">
        <v>100</v>
      </c>
      <c r="T22" s="79">
        <v>100</v>
      </c>
      <c r="U22" s="80">
        <f t="shared" si="0"/>
        <v>100</v>
      </c>
    </row>
    <row r="23" spans="1:22" ht="111.75" customHeight="1" thickTop="1" x14ac:dyDescent="0.2">
      <c r="A23" s="32"/>
      <c r="B23" s="72" t="s">
        <v>60</v>
      </c>
      <c r="C23" s="73" t="s">
        <v>130</v>
      </c>
      <c r="D23" s="73"/>
      <c r="E23" s="73"/>
      <c r="F23" s="73"/>
      <c r="G23" s="73"/>
      <c r="H23" s="73"/>
      <c r="I23" s="73" t="s">
        <v>131</v>
      </c>
      <c r="J23" s="73"/>
      <c r="K23" s="73"/>
      <c r="L23" s="73" t="s">
        <v>132</v>
      </c>
      <c r="M23" s="73"/>
      <c r="N23" s="73"/>
      <c r="O23" s="73"/>
      <c r="P23" s="74" t="s">
        <v>58</v>
      </c>
      <c r="Q23" s="74" t="s">
        <v>133</v>
      </c>
      <c r="R23" s="75">
        <v>90</v>
      </c>
      <c r="S23" s="75">
        <v>90</v>
      </c>
      <c r="T23" s="75">
        <v>94.04</v>
      </c>
      <c r="U23" s="76">
        <f t="shared" si="0"/>
        <v>104.48888888888889</v>
      </c>
    </row>
    <row r="24" spans="1:22" ht="111.75" customHeight="1" x14ac:dyDescent="0.2">
      <c r="A24" s="32"/>
      <c r="B24" s="77" t="s">
        <v>66</v>
      </c>
      <c r="C24" s="78" t="s">
        <v>134</v>
      </c>
      <c r="D24" s="78"/>
      <c r="E24" s="78"/>
      <c r="F24" s="78"/>
      <c r="G24" s="78"/>
      <c r="H24" s="78"/>
      <c r="I24" s="78" t="s">
        <v>135</v>
      </c>
      <c r="J24" s="78"/>
      <c r="K24" s="78"/>
      <c r="L24" s="78" t="s">
        <v>136</v>
      </c>
      <c r="M24" s="78"/>
      <c r="N24" s="78"/>
      <c r="O24" s="78"/>
      <c r="P24" s="79" t="s">
        <v>58</v>
      </c>
      <c r="Q24" s="79" t="s">
        <v>133</v>
      </c>
      <c r="R24" s="81">
        <v>100</v>
      </c>
      <c r="S24" s="81">
        <v>100</v>
      </c>
      <c r="T24" s="81">
        <v>107.79</v>
      </c>
      <c r="U24" s="80">
        <f t="shared" si="0"/>
        <v>107.79</v>
      </c>
    </row>
    <row r="25" spans="1:22" ht="104.25" customHeight="1" thickBot="1" x14ac:dyDescent="0.25">
      <c r="A25" s="32"/>
      <c r="B25" s="77" t="s">
        <v>66</v>
      </c>
      <c r="C25" s="78" t="s">
        <v>137</v>
      </c>
      <c r="D25" s="78"/>
      <c r="E25" s="78"/>
      <c r="F25" s="78"/>
      <c r="G25" s="78"/>
      <c r="H25" s="78"/>
      <c r="I25" s="78" t="s">
        <v>138</v>
      </c>
      <c r="J25" s="78"/>
      <c r="K25" s="78"/>
      <c r="L25" s="78" t="s">
        <v>139</v>
      </c>
      <c r="M25" s="78"/>
      <c r="N25" s="78"/>
      <c r="O25" s="78"/>
      <c r="P25" s="79" t="s">
        <v>58</v>
      </c>
      <c r="Q25" s="79" t="s">
        <v>70</v>
      </c>
      <c r="R25" s="81">
        <v>100</v>
      </c>
      <c r="S25" s="81">
        <v>100</v>
      </c>
      <c r="T25" s="81">
        <v>100</v>
      </c>
      <c r="U25" s="80">
        <f t="shared" si="0"/>
        <v>100</v>
      </c>
    </row>
    <row r="26" spans="1:22" ht="54.75" customHeight="1" thickTop="1" x14ac:dyDescent="0.2">
      <c r="B26" s="72" t="s">
        <v>79</v>
      </c>
      <c r="C26" s="73" t="s">
        <v>140</v>
      </c>
      <c r="D26" s="73"/>
      <c r="E26" s="73"/>
      <c r="F26" s="73"/>
      <c r="G26" s="73"/>
      <c r="H26" s="73"/>
      <c r="I26" s="73" t="s">
        <v>141</v>
      </c>
      <c r="J26" s="73"/>
      <c r="K26" s="73"/>
      <c r="L26" s="73" t="s">
        <v>142</v>
      </c>
      <c r="M26" s="73"/>
      <c r="N26" s="73"/>
      <c r="O26" s="73"/>
      <c r="P26" s="74" t="s">
        <v>58</v>
      </c>
      <c r="Q26" s="74" t="s">
        <v>70</v>
      </c>
      <c r="R26" s="75">
        <v>100</v>
      </c>
      <c r="S26" s="75">
        <v>100</v>
      </c>
      <c r="T26" s="75">
        <v>79.510000000000005</v>
      </c>
      <c r="U26" s="76">
        <f t="shared" si="0"/>
        <v>79.510000000000005</v>
      </c>
      <c r="V26" s="82"/>
    </row>
    <row r="27" spans="1:22" ht="54.75" customHeight="1" x14ac:dyDescent="0.2">
      <c r="B27" s="77" t="s">
        <v>66</v>
      </c>
      <c r="C27" s="78" t="s">
        <v>143</v>
      </c>
      <c r="D27" s="78"/>
      <c r="E27" s="78"/>
      <c r="F27" s="78"/>
      <c r="G27" s="78"/>
      <c r="H27" s="78"/>
      <c r="I27" s="78" t="s">
        <v>144</v>
      </c>
      <c r="J27" s="78"/>
      <c r="K27" s="78"/>
      <c r="L27" s="78" t="s">
        <v>145</v>
      </c>
      <c r="M27" s="78"/>
      <c r="N27" s="78"/>
      <c r="O27" s="78"/>
      <c r="P27" s="79" t="s">
        <v>58</v>
      </c>
      <c r="Q27" s="79" t="s">
        <v>70</v>
      </c>
      <c r="R27" s="81">
        <v>100</v>
      </c>
      <c r="S27" s="81">
        <v>100</v>
      </c>
      <c r="T27" s="81">
        <v>96.26</v>
      </c>
      <c r="U27" s="80">
        <f t="shared" si="0"/>
        <v>96.26</v>
      </c>
    </row>
    <row r="28" spans="1:22" ht="54.75" customHeight="1" x14ac:dyDescent="0.2">
      <c r="B28" s="77" t="s">
        <v>66</v>
      </c>
      <c r="C28" s="78" t="s">
        <v>146</v>
      </c>
      <c r="D28" s="78"/>
      <c r="E28" s="78"/>
      <c r="F28" s="78"/>
      <c r="G28" s="78"/>
      <c r="H28" s="78"/>
      <c r="I28" s="78" t="s">
        <v>147</v>
      </c>
      <c r="J28" s="78"/>
      <c r="K28" s="78"/>
      <c r="L28" s="78" t="s">
        <v>148</v>
      </c>
      <c r="M28" s="78"/>
      <c r="N28" s="78"/>
      <c r="O28" s="78"/>
      <c r="P28" s="79" t="s">
        <v>58</v>
      </c>
      <c r="Q28" s="79" t="s">
        <v>70</v>
      </c>
      <c r="R28" s="81">
        <v>100</v>
      </c>
      <c r="S28" s="81">
        <v>100</v>
      </c>
      <c r="T28" s="81">
        <v>77.66</v>
      </c>
      <c r="U28" s="80">
        <f t="shared" si="0"/>
        <v>77.66</v>
      </c>
    </row>
    <row r="29" spans="1:22" ht="54.75" customHeight="1" x14ac:dyDescent="0.2">
      <c r="B29" s="77" t="s">
        <v>66</v>
      </c>
      <c r="C29" s="78" t="s">
        <v>149</v>
      </c>
      <c r="D29" s="78"/>
      <c r="E29" s="78"/>
      <c r="F29" s="78"/>
      <c r="G29" s="78"/>
      <c r="H29" s="78"/>
      <c r="I29" s="78" t="s">
        <v>150</v>
      </c>
      <c r="J29" s="78"/>
      <c r="K29" s="78"/>
      <c r="L29" s="78" t="s">
        <v>151</v>
      </c>
      <c r="M29" s="78"/>
      <c r="N29" s="78"/>
      <c r="O29" s="78"/>
      <c r="P29" s="79" t="s">
        <v>58</v>
      </c>
      <c r="Q29" s="79" t="s">
        <v>152</v>
      </c>
      <c r="R29" s="81">
        <v>100</v>
      </c>
      <c r="S29" s="81">
        <v>100</v>
      </c>
      <c r="T29" s="81">
        <v>79.95</v>
      </c>
      <c r="U29" s="80">
        <f t="shared" si="0"/>
        <v>79.95</v>
      </c>
    </row>
    <row r="30" spans="1:22" ht="54.75" customHeight="1" x14ac:dyDescent="0.2">
      <c r="B30" s="77" t="s">
        <v>66</v>
      </c>
      <c r="C30" s="78" t="s">
        <v>153</v>
      </c>
      <c r="D30" s="78"/>
      <c r="E30" s="78"/>
      <c r="F30" s="78"/>
      <c r="G30" s="78"/>
      <c r="H30" s="78"/>
      <c r="I30" s="78" t="s">
        <v>154</v>
      </c>
      <c r="J30" s="78"/>
      <c r="K30" s="78"/>
      <c r="L30" s="78" t="s">
        <v>155</v>
      </c>
      <c r="M30" s="78"/>
      <c r="N30" s="78"/>
      <c r="O30" s="78"/>
      <c r="P30" s="79" t="s">
        <v>58</v>
      </c>
      <c r="Q30" s="79" t="s">
        <v>152</v>
      </c>
      <c r="R30" s="81">
        <v>90</v>
      </c>
      <c r="S30" s="81">
        <v>90</v>
      </c>
      <c r="T30" s="81">
        <v>92.59</v>
      </c>
      <c r="U30" s="80">
        <f t="shared" si="0"/>
        <v>102.87777777777778</v>
      </c>
    </row>
    <row r="31" spans="1:22" ht="96" customHeight="1" x14ac:dyDescent="0.2">
      <c r="B31" s="77" t="s">
        <v>66</v>
      </c>
      <c r="C31" s="78" t="s">
        <v>156</v>
      </c>
      <c r="D31" s="78"/>
      <c r="E31" s="78"/>
      <c r="F31" s="78"/>
      <c r="G31" s="78"/>
      <c r="H31" s="78"/>
      <c r="I31" s="78" t="s">
        <v>157</v>
      </c>
      <c r="J31" s="78"/>
      <c r="K31" s="78"/>
      <c r="L31" s="78" t="s">
        <v>158</v>
      </c>
      <c r="M31" s="78"/>
      <c r="N31" s="78"/>
      <c r="O31" s="78"/>
      <c r="P31" s="79" t="s">
        <v>58</v>
      </c>
      <c r="Q31" s="79" t="s">
        <v>159</v>
      </c>
      <c r="R31" s="81">
        <v>100</v>
      </c>
      <c r="S31" s="81">
        <v>90</v>
      </c>
      <c r="T31" s="81">
        <v>110.99</v>
      </c>
      <c r="U31" s="80">
        <f>IF(ISERR((S31-T31)*100/S31+100),"N/A",(S31-T31)*100/S31+100)</f>
        <v>76.677777777777777</v>
      </c>
    </row>
    <row r="32" spans="1:22" ht="69.75" customHeight="1" x14ac:dyDescent="0.2">
      <c r="B32" s="77" t="s">
        <v>66</v>
      </c>
      <c r="C32" s="78" t="s">
        <v>160</v>
      </c>
      <c r="D32" s="78"/>
      <c r="E32" s="78"/>
      <c r="F32" s="78"/>
      <c r="G32" s="78"/>
      <c r="H32" s="78"/>
      <c r="I32" s="78" t="s">
        <v>161</v>
      </c>
      <c r="J32" s="78"/>
      <c r="K32" s="78"/>
      <c r="L32" s="78" t="s">
        <v>162</v>
      </c>
      <c r="M32" s="78"/>
      <c r="N32" s="78"/>
      <c r="O32" s="78"/>
      <c r="P32" s="79" t="s">
        <v>58</v>
      </c>
      <c r="Q32" s="79" t="s">
        <v>70</v>
      </c>
      <c r="R32" s="79">
        <v>100</v>
      </c>
      <c r="S32" s="79">
        <v>100</v>
      </c>
      <c r="T32" s="79">
        <v>100</v>
      </c>
      <c r="U32" s="80">
        <f>IF(ISERR(T32/S32*100),"N/A",T32/S32*100)</f>
        <v>100</v>
      </c>
    </row>
    <row r="33" spans="2:21" ht="69.75" customHeight="1" x14ac:dyDescent="0.2">
      <c r="B33" s="77" t="s">
        <v>66</v>
      </c>
      <c r="C33" s="78" t="s">
        <v>163</v>
      </c>
      <c r="D33" s="78"/>
      <c r="E33" s="78"/>
      <c r="F33" s="78"/>
      <c r="G33" s="78"/>
      <c r="H33" s="78"/>
      <c r="I33" s="78" t="s">
        <v>164</v>
      </c>
      <c r="J33" s="78"/>
      <c r="K33" s="78"/>
      <c r="L33" s="78" t="s">
        <v>165</v>
      </c>
      <c r="M33" s="78"/>
      <c r="N33" s="78"/>
      <c r="O33" s="78"/>
      <c r="P33" s="79" t="s">
        <v>58</v>
      </c>
      <c r="Q33" s="79" t="s">
        <v>70</v>
      </c>
      <c r="R33" s="79">
        <v>100</v>
      </c>
      <c r="S33" s="79">
        <v>100</v>
      </c>
      <c r="T33" s="79">
        <v>100</v>
      </c>
      <c r="U33" s="80">
        <f>IF(ISERR(T33/S33*100),"N/A",T33/S33*100)</f>
        <v>100</v>
      </c>
    </row>
    <row r="34" spans="2:21" ht="69.75" customHeight="1" thickBot="1" x14ac:dyDescent="0.25">
      <c r="B34" s="77" t="s">
        <v>66</v>
      </c>
      <c r="C34" s="78" t="s">
        <v>166</v>
      </c>
      <c r="D34" s="78"/>
      <c r="E34" s="78"/>
      <c r="F34" s="78"/>
      <c r="G34" s="78"/>
      <c r="H34" s="78"/>
      <c r="I34" s="78" t="s">
        <v>167</v>
      </c>
      <c r="J34" s="78"/>
      <c r="K34" s="78"/>
      <c r="L34" s="78" t="s">
        <v>168</v>
      </c>
      <c r="M34" s="78"/>
      <c r="N34" s="78"/>
      <c r="O34" s="78"/>
      <c r="P34" s="79" t="s">
        <v>58</v>
      </c>
      <c r="Q34" s="79" t="s">
        <v>70</v>
      </c>
      <c r="R34" s="79">
        <v>100</v>
      </c>
      <c r="S34" s="79">
        <v>100</v>
      </c>
      <c r="T34" s="79">
        <v>100</v>
      </c>
      <c r="U34" s="80">
        <f>IF(ISERR(T34/S34*100),"N/A",T34/S34*100)</f>
        <v>100</v>
      </c>
    </row>
    <row r="35" spans="2:21" ht="27.75" customHeight="1" thickTop="1" thickBot="1" x14ac:dyDescent="0.25">
      <c r="B35" s="13" t="s">
        <v>102</v>
      </c>
      <c r="C35" s="14"/>
      <c r="D35" s="14"/>
      <c r="E35" s="14"/>
      <c r="F35" s="14"/>
      <c r="G35" s="14"/>
      <c r="H35" s="15"/>
      <c r="I35" s="15"/>
      <c r="J35" s="15"/>
      <c r="K35" s="15"/>
      <c r="L35" s="15"/>
      <c r="M35" s="15"/>
      <c r="N35" s="15"/>
      <c r="O35" s="15"/>
      <c r="P35" s="15"/>
      <c r="Q35" s="15"/>
      <c r="R35" s="15"/>
      <c r="S35" s="15"/>
      <c r="T35" s="15"/>
      <c r="U35" s="16"/>
    </row>
    <row r="36" spans="2:21" ht="43.5" customHeight="1" thickTop="1" x14ac:dyDescent="0.2">
      <c r="B36" s="83"/>
      <c r="C36" s="84"/>
      <c r="D36" s="84"/>
      <c r="E36" s="84"/>
      <c r="F36" s="84"/>
      <c r="G36" s="84"/>
      <c r="H36" s="85"/>
      <c r="I36" s="85"/>
      <c r="J36" s="85"/>
      <c r="K36" s="85"/>
      <c r="L36" s="85"/>
      <c r="M36" s="85"/>
      <c r="N36" s="85"/>
      <c r="O36" s="85"/>
      <c r="P36" s="86"/>
      <c r="Q36" s="87"/>
      <c r="R36" s="88" t="s">
        <v>103</v>
      </c>
      <c r="S36" s="55" t="s">
        <v>104</v>
      </c>
      <c r="T36" s="88" t="s">
        <v>105</v>
      </c>
      <c r="U36" s="55" t="s">
        <v>106</v>
      </c>
    </row>
    <row r="37" spans="2:21" ht="43.5" customHeight="1" thickBot="1" x14ac:dyDescent="0.25">
      <c r="B37" s="89"/>
      <c r="C37" s="90"/>
      <c r="D37" s="90"/>
      <c r="E37" s="90"/>
      <c r="F37" s="90"/>
      <c r="G37" s="90"/>
      <c r="H37" s="91"/>
      <c r="I37" s="91"/>
      <c r="J37" s="91"/>
      <c r="K37" s="91"/>
      <c r="L37" s="91"/>
      <c r="M37" s="91"/>
      <c r="N37" s="91"/>
      <c r="O37" s="91"/>
      <c r="P37" s="92"/>
      <c r="Q37" s="93"/>
      <c r="R37" s="94" t="s">
        <v>73</v>
      </c>
      <c r="S37" s="93" t="s">
        <v>73</v>
      </c>
      <c r="T37" s="93" t="s">
        <v>73</v>
      </c>
      <c r="U37" s="93" t="s">
        <v>107</v>
      </c>
    </row>
    <row r="38" spans="2:21" ht="24.75" customHeight="1" thickBot="1" x14ac:dyDescent="0.25">
      <c r="B38" s="95" t="s">
        <v>108</v>
      </c>
      <c r="C38" s="96"/>
      <c r="D38" s="96"/>
      <c r="E38" s="97"/>
      <c r="F38" s="97"/>
      <c r="G38" s="97"/>
      <c r="H38" s="98"/>
      <c r="I38" s="98"/>
      <c r="J38" s="98"/>
      <c r="K38" s="98"/>
      <c r="L38" s="98"/>
      <c r="M38" s="98"/>
      <c r="N38" s="98"/>
      <c r="O38" s="98"/>
      <c r="P38" s="99"/>
      <c r="Q38" s="99"/>
      <c r="R38" s="100">
        <v>920.05589799999996</v>
      </c>
      <c r="S38" s="100">
        <v>447.82198099999999</v>
      </c>
      <c r="T38" s="100">
        <v>999.42435983999997</v>
      </c>
      <c r="U38" s="101">
        <v>223.17447607378611</v>
      </c>
    </row>
    <row r="39" spans="2:21" ht="33" customHeight="1" thickBot="1" x14ac:dyDescent="0.25">
      <c r="B39" s="102" t="s">
        <v>109</v>
      </c>
      <c r="C39" s="103"/>
      <c r="D39" s="103"/>
      <c r="E39" s="104"/>
      <c r="F39" s="104"/>
      <c r="G39" s="104"/>
      <c r="H39" s="105"/>
      <c r="I39" s="105"/>
      <c r="J39" s="105"/>
      <c r="K39" s="105"/>
      <c r="L39" s="105"/>
      <c r="M39" s="105"/>
      <c r="N39" s="105"/>
      <c r="O39" s="105"/>
      <c r="P39" s="106"/>
      <c r="Q39" s="106"/>
      <c r="R39" s="100">
        <v>1486.7239132399998</v>
      </c>
      <c r="S39" s="100">
        <v>1016.72627471</v>
      </c>
      <c r="T39" s="100">
        <v>999.42435983999997</v>
      </c>
      <c r="U39" s="101">
        <v>98.2982720816441</v>
      </c>
    </row>
    <row r="40" spans="2:21" ht="27" customHeight="1" thickTop="1" thickBot="1" x14ac:dyDescent="0.25">
      <c r="B40" s="13" t="s">
        <v>110</v>
      </c>
      <c r="C40" s="14"/>
      <c r="D40" s="14"/>
      <c r="E40" s="14"/>
      <c r="F40" s="14"/>
      <c r="G40" s="14"/>
      <c r="H40" s="15"/>
      <c r="I40" s="15"/>
      <c r="J40" s="15"/>
      <c r="K40" s="15"/>
      <c r="L40" s="15"/>
      <c r="M40" s="15"/>
      <c r="N40" s="15"/>
      <c r="O40" s="15"/>
      <c r="P40" s="15"/>
      <c r="Q40" s="15"/>
      <c r="R40" s="15"/>
      <c r="S40" s="15"/>
      <c r="T40" s="15"/>
      <c r="U40" s="16"/>
    </row>
    <row r="41" spans="2:21" ht="13.5" customHeight="1" thickTop="1" x14ac:dyDescent="0.2">
      <c r="B41" s="121" t="s">
        <v>169</v>
      </c>
      <c r="C41" s="122"/>
      <c r="D41" s="122"/>
      <c r="E41" s="122"/>
      <c r="F41" s="122"/>
      <c r="G41" s="122"/>
      <c r="H41" s="122"/>
      <c r="I41" s="122"/>
      <c r="J41" s="122"/>
      <c r="K41" s="122"/>
      <c r="L41" s="122"/>
      <c r="M41" s="122"/>
    </row>
    <row r="42" spans="2:21" ht="45" customHeight="1" x14ac:dyDescent="0.2">
      <c r="B42" s="123" t="s">
        <v>170</v>
      </c>
      <c r="C42" s="124"/>
      <c r="D42" s="124"/>
      <c r="E42" s="124"/>
      <c r="F42" s="124"/>
      <c r="G42" s="124"/>
      <c r="H42" s="124"/>
      <c r="I42" s="124"/>
      <c r="J42" s="124"/>
      <c r="K42" s="124"/>
      <c r="L42" s="124"/>
      <c r="M42" s="124"/>
      <c r="N42" s="124"/>
      <c r="O42" s="124"/>
      <c r="P42" s="124"/>
      <c r="Q42" s="124"/>
      <c r="R42" s="124"/>
      <c r="S42" s="124"/>
      <c r="T42" s="124"/>
      <c r="U42" s="124"/>
    </row>
    <row r="43" spans="2:21" ht="19.5" customHeight="1" x14ac:dyDescent="0.2">
      <c r="B43" s="125" t="s">
        <v>171</v>
      </c>
      <c r="C43" s="126"/>
      <c r="D43" s="126"/>
      <c r="E43" s="126"/>
      <c r="F43" s="126"/>
      <c r="G43" s="126"/>
      <c r="H43" s="126"/>
      <c r="I43" s="126"/>
      <c r="J43" s="126"/>
      <c r="K43" s="126"/>
      <c r="L43" s="126"/>
      <c r="M43" s="126"/>
      <c r="N43" s="126"/>
      <c r="O43" s="127"/>
      <c r="P43" s="127"/>
      <c r="Q43" s="127"/>
      <c r="R43" s="127"/>
      <c r="S43" s="127"/>
      <c r="T43" s="127"/>
      <c r="U43" s="127"/>
    </row>
    <row r="44" spans="2:21" ht="45" customHeight="1" x14ac:dyDescent="0.2">
      <c r="B44" s="123" t="s">
        <v>172</v>
      </c>
      <c r="C44" s="124"/>
      <c r="D44" s="124"/>
      <c r="E44" s="124"/>
      <c r="F44" s="124"/>
      <c r="G44" s="124"/>
      <c r="H44" s="124"/>
      <c r="I44" s="124"/>
      <c r="J44" s="124"/>
      <c r="K44" s="124"/>
      <c r="L44" s="124"/>
      <c r="M44" s="124"/>
      <c r="N44" s="124"/>
      <c r="O44" s="124"/>
      <c r="P44" s="124"/>
      <c r="Q44" s="124"/>
      <c r="R44" s="124"/>
      <c r="S44" s="124"/>
      <c r="T44" s="124"/>
      <c r="U44" s="124"/>
    </row>
    <row r="45" spans="2:21" ht="45" customHeight="1" x14ac:dyDescent="0.2">
      <c r="B45" s="125" t="s">
        <v>173</v>
      </c>
      <c r="C45" s="126"/>
      <c r="D45" s="126"/>
      <c r="E45" s="126"/>
      <c r="F45" s="126"/>
      <c r="G45" s="126"/>
      <c r="H45" s="126"/>
      <c r="I45" s="126"/>
      <c r="J45" s="126"/>
      <c r="K45" s="126"/>
      <c r="L45" s="126"/>
      <c r="M45" s="126"/>
      <c r="N45" s="126"/>
      <c r="O45" s="127"/>
      <c r="P45" s="127"/>
      <c r="Q45" s="127"/>
      <c r="R45" s="127"/>
      <c r="S45" s="127"/>
      <c r="T45" s="127"/>
      <c r="U45" s="127"/>
    </row>
    <row r="46" spans="2:21" ht="45" customHeight="1" x14ac:dyDescent="0.2">
      <c r="B46" s="123" t="s">
        <v>174</v>
      </c>
      <c r="C46" s="124"/>
      <c r="D46" s="124"/>
      <c r="E46" s="124"/>
      <c r="F46" s="124"/>
      <c r="G46" s="124"/>
      <c r="H46" s="124"/>
      <c r="I46" s="124"/>
      <c r="J46" s="124"/>
      <c r="K46" s="124"/>
      <c r="L46" s="124"/>
      <c r="M46" s="124"/>
      <c r="N46" s="124"/>
      <c r="O46" s="124"/>
      <c r="P46" s="124"/>
      <c r="Q46" s="124"/>
      <c r="R46" s="124"/>
      <c r="S46" s="124"/>
      <c r="T46" s="124"/>
      <c r="U46" s="124"/>
    </row>
    <row r="47" spans="2:21" ht="24.75" customHeight="1" x14ac:dyDescent="0.2">
      <c r="B47" s="125" t="s">
        <v>175</v>
      </c>
      <c r="C47" s="126"/>
      <c r="D47" s="126"/>
      <c r="E47" s="126"/>
      <c r="F47" s="126"/>
      <c r="G47" s="126"/>
      <c r="H47" s="126"/>
      <c r="I47" s="126"/>
    </row>
    <row r="48" spans="2:21" ht="28.5" customHeight="1" x14ac:dyDescent="0.2">
      <c r="B48" s="123" t="s">
        <v>176</v>
      </c>
      <c r="C48" s="124"/>
      <c r="D48" s="124"/>
      <c r="E48" s="124"/>
      <c r="F48" s="124"/>
      <c r="G48" s="124"/>
      <c r="H48" s="124"/>
      <c r="I48" s="124"/>
      <c r="J48" s="124"/>
      <c r="K48" s="124"/>
      <c r="L48" s="124"/>
      <c r="M48" s="124"/>
      <c r="N48" s="124"/>
      <c r="O48" s="124"/>
      <c r="P48" s="124"/>
      <c r="Q48" s="124"/>
      <c r="R48" s="124"/>
      <c r="S48" s="124"/>
      <c r="T48" s="124"/>
      <c r="U48" s="124"/>
    </row>
    <row r="50" spans="2:2" x14ac:dyDescent="0.2">
      <c r="B50" s="128"/>
    </row>
    <row r="51" spans="2:2" ht="13.5" customHeight="1" x14ac:dyDescent="0.2">
      <c r="B51" s="129"/>
    </row>
    <row r="52" spans="2:2" x14ac:dyDescent="0.2">
      <c r="B52" s="130"/>
    </row>
    <row r="53" spans="2:2" x14ac:dyDescent="0.2">
      <c r="B53" s="128"/>
    </row>
  </sheetData>
  <mergeCells count="79">
    <mergeCell ref="B48:U48"/>
    <mergeCell ref="B42:U42"/>
    <mergeCell ref="B43:N43"/>
    <mergeCell ref="B44:U44"/>
    <mergeCell ref="B45:N45"/>
    <mergeCell ref="B46:U46"/>
    <mergeCell ref="B47:I47"/>
    <mergeCell ref="C34:H34"/>
    <mergeCell ref="I34:K34"/>
    <mergeCell ref="L34:O34"/>
    <mergeCell ref="B38:D38"/>
    <mergeCell ref="B39:D39"/>
    <mergeCell ref="B41:M41"/>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T18:T19"/>
    <mergeCell ref="U18:U19"/>
    <mergeCell ref="C20:H20"/>
    <mergeCell ref="I20:K20"/>
    <mergeCell ref="L20:O20"/>
    <mergeCell ref="C21:H21"/>
    <mergeCell ref="I21:K21"/>
    <mergeCell ref="L21:O21"/>
    <mergeCell ref="B16:U16"/>
    <mergeCell ref="B17:B19"/>
    <mergeCell ref="C17:H19"/>
    <mergeCell ref="I17:S17"/>
    <mergeCell ref="T17:U17"/>
    <mergeCell ref="I18:K19"/>
    <mergeCell ref="L18:O19"/>
    <mergeCell ref="P18:P19"/>
    <mergeCell ref="Q18:Q19"/>
    <mergeCell ref="R18:S18"/>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topLeftCell="O27" zoomScale="80" zoomScaleNormal="80" zoomScaleSheetLayoutView="80" workbookViewId="0">
      <selection activeCell="R30" sqref="R30:U3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177</v>
      </c>
      <c r="D4" s="19" t="s">
        <v>178</v>
      </c>
      <c r="E4" s="19"/>
      <c r="F4" s="19"/>
      <c r="G4" s="19"/>
      <c r="H4" s="19"/>
      <c r="I4" s="20"/>
      <c r="J4" s="21" t="s">
        <v>10</v>
      </c>
      <c r="K4" s="22" t="s">
        <v>11</v>
      </c>
      <c r="L4" s="23" t="s">
        <v>12</v>
      </c>
      <c r="M4" s="23"/>
      <c r="N4" s="23"/>
      <c r="O4" s="23"/>
      <c r="P4" s="21" t="s">
        <v>13</v>
      </c>
      <c r="Q4" s="23" t="s">
        <v>179</v>
      </c>
      <c r="R4" s="23"/>
      <c r="S4" s="21" t="s">
        <v>15</v>
      </c>
      <c r="T4" s="23" t="s">
        <v>180</v>
      </c>
      <c r="U4" s="24"/>
    </row>
    <row r="5" spans="1:34" ht="15.75" customHeight="1" thickBot="1" x14ac:dyDescent="0.25">
      <c r="B5" s="25" t="s">
        <v>16</v>
      </c>
      <c r="C5" s="27"/>
      <c r="D5" s="27"/>
      <c r="E5" s="27"/>
      <c r="F5" s="27"/>
      <c r="G5" s="27"/>
      <c r="H5" s="27"/>
      <c r="I5" s="27"/>
      <c r="J5" s="27"/>
      <c r="K5" s="27"/>
      <c r="L5" s="27"/>
      <c r="M5" s="27"/>
      <c r="N5" s="27"/>
      <c r="O5" s="27"/>
      <c r="P5" s="27"/>
      <c r="Q5" s="27"/>
      <c r="R5" s="27"/>
      <c r="S5" s="27"/>
      <c r="T5" s="27"/>
      <c r="U5" s="26"/>
    </row>
    <row r="6" spans="1:34" ht="15.75" customHeight="1" thickBot="1" x14ac:dyDescent="0.25">
      <c r="B6" s="28" t="s">
        <v>17</v>
      </c>
      <c r="C6" s="30"/>
      <c r="D6" s="30"/>
      <c r="E6" s="30"/>
      <c r="F6" s="30"/>
      <c r="G6" s="30"/>
      <c r="H6" s="30"/>
      <c r="I6" s="30"/>
      <c r="J6" s="30"/>
      <c r="K6" s="30"/>
      <c r="L6" s="30"/>
      <c r="M6" s="30"/>
      <c r="N6" s="30"/>
      <c r="O6" s="30"/>
      <c r="P6" s="30"/>
      <c r="Q6" s="30"/>
      <c r="R6" s="30"/>
      <c r="S6" s="30"/>
      <c r="T6" s="30"/>
      <c r="U6" s="29"/>
    </row>
    <row r="7" spans="1:34" ht="15.75" customHeight="1" x14ac:dyDescent="0.25">
      <c r="B7" s="31" t="s">
        <v>18</v>
      </c>
      <c r="C7" s="2"/>
      <c r="D7" s="2"/>
      <c r="E7" s="2"/>
      <c r="F7" s="2"/>
      <c r="G7" s="2"/>
      <c r="H7" s="2"/>
      <c r="I7" s="2"/>
      <c r="J7" s="2"/>
      <c r="K7" s="2"/>
      <c r="L7" s="2"/>
      <c r="M7" s="2"/>
      <c r="N7" s="2"/>
      <c r="O7" s="2"/>
      <c r="P7" s="2"/>
      <c r="Q7" s="2"/>
      <c r="R7" s="2"/>
      <c r="S7" s="2"/>
      <c r="T7" s="2"/>
      <c r="U7" s="2"/>
    </row>
    <row r="8" spans="1:34" ht="15.75" customHeight="1" x14ac:dyDescent="0.2">
      <c r="B8" s="2" t="s">
        <v>19</v>
      </c>
      <c r="C8" s="2"/>
      <c r="D8" s="2"/>
      <c r="E8" s="2"/>
      <c r="F8" s="2"/>
      <c r="G8" s="2"/>
      <c r="H8" s="2"/>
      <c r="I8" s="2"/>
      <c r="J8" s="2"/>
      <c r="K8" s="2"/>
      <c r="L8" s="2"/>
      <c r="M8" s="2"/>
      <c r="N8" s="2"/>
      <c r="O8" s="2"/>
      <c r="P8" s="2"/>
      <c r="Q8" s="2"/>
      <c r="R8" s="2"/>
      <c r="S8" s="2"/>
      <c r="T8" s="2"/>
      <c r="U8" s="2"/>
    </row>
    <row r="9" spans="1:34" ht="15.75" customHeight="1" x14ac:dyDescent="0.25">
      <c r="B9" s="2"/>
      <c r="C9" s="31" t="s">
        <v>20</v>
      </c>
      <c r="D9" s="2"/>
      <c r="E9" s="2"/>
      <c r="F9" s="2"/>
      <c r="G9" s="2"/>
      <c r="H9" s="2"/>
      <c r="I9" s="2"/>
      <c r="J9" s="2"/>
      <c r="K9" s="2"/>
      <c r="L9" s="2"/>
      <c r="M9" s="2"/>
      <c r="N9" s="2"/>
      <c r="O9" s="2"/>
      <c r="P9" s="2"/>
      <c r="Q9" s="2"/>
      <c r="R9" s="2"/>
      <c r="S9" s="2"/>
      <c r="T9" s="2"/>
      <c r="U9" s="2"/>
    </row>
    <row r="10" spans="1:34" ht="15.75" customHeight="1" x14ac:dyDescent="0.2">
      <c r="B10" s="2"/>
      <c r="C10" s="2" t="s">
        <v>181</v>
      </c>
      <c r="D10" s="2"/>
      <c r="E10" s="2"/>
      <c r="F10" s="2"/>
      <c r="G10" s="2"/>
      <c r="H10" s="2"/>
      <c r="I10" s="2"/>
      <c r="J10" s="2"/>
      <c r="K10" s="2"/>
      <c r="L10" s="2"/>
      <c r="M10" s="2"/>
      <c r="N10" s="2"/>
      <c r="O10" s="2"/>
      <c r="P10" s="2"/>
      <c r="Q10" s="2"/>
      <c r="R10" s="2"/>
      <c r="S10" s="2"/>
      <c r="T10" s="2"/>
      <c r="U10" s="2"/>
    </row>
    <row r="11" spans="1:34" ht="15.75" customHeight="1" x14ac:dyDescent="0.25">
      <c r="A11" s="32"/>
      <c r="B11" s="2"/>
      <c r="C11" s="2"/>
      <c r="D11" s="31" t="s">
        <v>22</v>
      </c>
      <c r="E11" s="2"/>
      <c r="F11" s="2"/>
      <c r="G11" s="2"/>
      <c r="H11" s="2"/>
      <c r="I11" s="2"/>
      <c r="J11" s="2"/>
      <c r="K11" s="2"/>
      <c r="L11" s="2"/>
      <c r="M11" s="2"/>
      <c r="N11" s="2"/>
      <c r="O11" s="2"/>
      <c r="P11" s="2"/>
      <c r="Q11" s="2"/>
      <c r="R11" s="2"/>
      <c r="S11" s="2"/>
      <c r="T11" s="2"/>
      <c r="U11" s="2"/>
    </row>
    <row r="12" spans="1:34" ht="40.5" customHeight="1" x14ac:dyDescent="0.2">
      <c r="A12" s="32"/>
      <c r="B12" s="2"/>
      <c r="C12" s="2"/>
      <c r="D12" s="132" t="s">
        <v>182</v>
      </c>
      <c r="E12" s="132"/>
      <c r="F12" s="132"/>
      <c r="G12" s="132"/>
      <c r="H12" s="132"/>
      <c r="I12" s="132"/>
      <c r="J12" s="132"/>
      <c r="K12" s="132"/>
      <c r="L12" s="132"/>
      <c r="M12" s="132"/>
      <c r="N12" s="132"/>
      <c r="O12" s="132"/>
      <c r="P12" s="132"/>
      <c r="Q12" s="132"/>
      <c r="R12" s="132"/>
      <c r="S12" s="132"/>
      <c r="T12" s="132"/>
      <c r="U12" s="132"/>
    </row>
    <row r="13" spans="1:34" ht="11.25" customHeight="1" thickBot="1" x14ac:dyDescent="0.25">
      <c r="A13" s="32"/>
      <c r="B13" s="2"/>
      <c r="C13" s="2"/>
      <c r="D13" s="131"/>
      <c r="E13" s="131"/>
      <c r="F13" s="131"/>
      <c r="G13" s="131"/>
      <c r="H13" s="131"/>
      <c r="I13" s="131"/>
      <c r="J13" s="131"/>
      <c r="K13" s="131"/>
      <c r="L13" s="131"/>
      <c r="M13" s="131"/>
      <c r="N13" s="131"/>
      <c r="O13" s="131"/>
      <c r="P13" s="131"/>
      <c r="Q13" s="131"/>
      <c r="R13" s="131"/>
      <c r="S13" s="131"/>
      <c r="T13" s="131"/>
      <c r="U13" s="131"/>
    </row>
    <row r="14" spans="1:34" ht="21.75" customHeight="1" thickTop="1" x14ac:dyDescent="0.2">
      <c r="A14" s="32"/>
      <c r="B14" s="33" t="s">
        <v>24</v>
      </c>
      <c r="C14" s="35"/>
      <c r="D14" s="35"/>
      <c r="E14" s="35"/>
      <c r="F14" s="35"/>
      <c r="G14" s="35"/>
      <c r="H14" s="35"/>
      <c r="I14" s="35"/>
      <c r="J14" s="35"/>
      <c r="K14" s="35"/>
      <c r="L14" s="35"/>
      <c r="M14" s="35"/>
      <c r="N14" s="35"/>
      <c r="O14" s="35"/>
      <c r="P14" s="35"/>
      <c r="Q14" s="35"/>
      <c r="R14" s="35"/>
      <c r="S14" s="35"/>
      <c r="T14" s="35"/>
      <c r="U14" s="34"/>
    </row>
    <row r="15" spans="1:34" ht="46.5" customHeight="1" thickBot="1" x14ac:dyDescent="0.25">
      <c r="A15" s="32"/>
      <c r="B15" s="36" t="s">
        <v>25</v>
      </c>
      <c r="C15" s="37" t="s">
        <v>183</v>
      </c>
      <c r="D15" s="37"/>
      <c r="E15" s="37"/>
      <c r="F15" s="37"/>
      <c r="G15" s="37"/>
      <c r="H15" s="38"/>
      <c r="I15" s="38"/>
      <c r="J15" s="38" t="s">
        <v>27</v>
      </c>
      <c r="K15" s="37" t="s">
        <v>184</v>
      </c>
      <c r="L15" s="37"/>
      <c r="M15" s="37"/>
      <c r="N15" s="39"/>
      <c r="O15" s="40" t="s">
        <v>29</v>
      </c>
      <c r="P15" s="37" t="s">
        <v>185</v>
      </c>
      <c r="Q15" s="37"/>
      <c r="R15" s="41"/>
      <c r="S15" s="40" t="s">
        <v>31</v>
      </c>
      <c r="T15" s="37" t="s">
        <v>186</v>
      </c>
      <c r="U15" s="42"/>
    </row>
    <row r="16" spans="1:34" ht="21.75" customHeight="1" thickTop="1" thickBot="1" x14ac:dyDescent="0.25">
      <c r="A16" s="32"/>
      <c r="B16" s="13" t="s">
        <v>33</v>
      </c>
      <c r="C16" s="14"/>
      <c r="D16" s="14"/>
      <c r="E16" s="14"/>
      <c r="F16" s="14"/>
      <c r="G16" s="14"/>
      <c r="H16" s="15"/>
      <c r="I16" s="15"/>
      <c r="J16" s="15"/>
      <c r="K16" s="15"/>
      <c r="L16" s="15"/>
      <c r="M16" s="15"/>
      <c r="N16" s="15"/>
      <c r="O16" s="15"/>
      <c r="P16" s="15"/>
      <c r="Q16" s="15"/>
      <c r="R16" s="15"/>
      <c r="S16" s="15"/>
      <c r="T16" s="15"/>
      <c r="U16" s="16"/>
    </row>
    <row r="17" spans="1:22" ht="30.75" customHeight="1" thickTop="1" x14ac:dyDescent="0.2">
      <c r="A17" s="32"/>
      <c r="B17" s="133" t="s">
        <v>34</v>
      </c>
      <c r="C17" s="62" t="s">
        <v>35</v>
      </c>
      <c r="D17" s="62"/>
      <c r="E17" s="62"/>
      <c r="F17" s="62"/>
      <c r="G17" s="62"/>
      <c r="H17" s="134"/>
      <c r="I17" s="56" t="s">
        <v>36</v>
      </c>
      <c r="J17" s="58"/>
      <c r="K17" s="58"/>
      <c r="L17" s="58"/>
      <c r="M17" s="58"/>
      <c r="N17" s="58"/>
      <c r="O17" s="58"/>
      <c r="P17" s="58"/>
      <c r="Q17" s="58"/>
      <c r="R17" s="58"/>
      <c r="S17" s="57"/>
      <c r="T17" s="60" t="s">
        <v>37</v>
      </c>
      <c r="U17" s="59"/>
    </row>
    <row r="18" spans="1:22" ht="30.75" customHeight="1" x14ac:dyDescent="0.2">
      <c r="B18" s="47"/>
      <c r="C18" s="44"/>
      <c r="D18" s="44"/>
      <c r="E18" s="44"/>
      <c r="F18" s="44"/>
      <c r="G18" s="44"/>
      <c r="H18" s="54"/>
      <c r="I18" s="61" t="s">
        <v>38</v>
      </c>
      <c r="J18" s="62"/>
      <c r="K18" s="62"/>
      <c r="L18" s="62" t="s">
        <v>39</v>
      </c>
      <c r="M18" s="62"/>
      <c r="N18" s="62"/>
      <c r="O18" s="62"/>
      <c r="P18" s="62" t="s">
        <v>40</v>
      </c>
      <c r="Q18" s="62" t="s">
        <v>41</v>
      </c>
      <c r="R18" s="67" t="s">
        <v>42</v>
      </c>
      <c r="S18" s="65"/>
      <c r="T18" s="62" t="s">
        <v>43</v>
      </c>
      <c r="U18" s="68" t="s">
        <v>44</v>
      </c>
      <c r="V18" s="82"/>
    </row>
    <row r="19" spans="1:22" ht="30.75" customHeight="1" thickBot="1" x14ac:dyDescent="0.25">
      <c r="B19" s="46"/>
      <c r="C19" s="53"/>
      <c r="D19" s="53"/>
      <c r="E19" s="53"/>
      <c r="F19" s="53"/>
      <c r="G19" s="53"/>
      <c r="H19" s="52"/>
      <c r="I19" s="63"/>
      <c r="J19" s="64"/>
      <c r="K19" s="64"/>
      <c r="L19" s="64"/>
      <c r="M19" s="64"/>
      <c r="N19" s="64"/>
      <c r="O19" s="64"/>
      <c r="P19" s="64"/>
      <c r="Q19" s="64"/>
      <c r="R19" s="70" t="s">
        <v>45</v>
      </c>
      <c r="S19" s="71" t="s">
        <v>46</v>
      </c>
      <c r="T19" s="64"/>
      <c r="U19" s="69"/>
    </row>
    <row r="20" spans="1:22" ht="55.5" customHeight="1" thickTop="1" thickBot="1" x14ac:dyDescent="0.25">
      <c r="B20" s="72" t="s">
        <v>47</v>
      </c>
      <c r="C20" s="73" t="s">
        <v>187</v>
      </c>
      <c r="D20" s="73"/>
      <c r="E20" s="73"/>
      <c r="F20" s="73"/>
      <c r="G20" s="73"/>
      <c r="H20" s="73"/>
      <c r="I20" s="73" t="s">
        <v>188</v>
      </c>
      <c r="J20" s="73"/>
      <c r="K20" s="73"/>
      <c r="L20" s="73" t="s">
        <v>189</v>
      </c>
      <c r="M20" s="73"/>
      <c r="N20" s="73"/>
      <c r="O20" s="73"/>
      <c r="P20" s="74" t="s">
        <v>58</v>
      </c>
      <c r="Q20" s="74" t="s">
        <v>59</v>
      </c>
      <c r="R20" s="74">
        <v>4.4000000000000004</v>
      </c>
      <c r="S20" s="74" t="s">
        <v>53</v>
      </c>
      <c r="T20" s="74" t="s">
        <v>53</v>
      </c>
      <c r="U20" s="76" t="str">
        <f>IF(ISERR(T20/S20*100),"N/A",T20/S20*100)</f>
        <v>N/A</v>
      </c>
    </row>
    <row r="21" spans="1:22" ht="55.5" customHeight="1" thickTop="1" thickBot="1" x14ac:dyDescent="0.25">
      <c r="B21" s="72" t="s">
        <v>54</v>
      </c>
      <c r="C21" s="73" t="s">
        <v>190</v>
      </c>
      <c r="D21" s="73"/>
      <c r="E21" s="73"/>
      <c r="F21" s="73"/>
      <c r="G21" s="73"/>
      <c r="H21" s="73"/>
      <c r="I21" s="73" t="s">
        <v>191</v>
      </c>
      <c r="J21" s="73"/>
      <c r="K21" s="73"/>
      <c r="L21" s="73" t="s">
        <v>192</v>
      </c>
      <c r="M21" s="73"/>
      <c r="N21" s="73"/>
      <c r="O21" s="73"/>
      <c r="P21" s="74" t="s">
        <v>58</v>
      </c>
      <c r="Q21" s="74" t="s">
        <v>127</v>
      </c>
      <c r="R21" s="74">
        <v>25</v>
      </c>
      <c r="S21" s="74">
        <v>25</v>
      </c>
      <c r="T21" s="74">
        <v>8.99</v>
      </c>
      <c r="U21" s="76">
        <f>IF(ISERR(T21/S21*100),"N/A",T21/S21*100)</f>
        <v>35.96</v>
      </c>
    </row>
    <row r="22" spans="1:22" ht="69.75" customHeight="1" thickTop="1" x14ac:dyDescent="0.2">
      <c r="B22" s="72" t="s">
        <v>60</v>
      </c>
      <c r="C22" s="73" t="s">
        <v>193</v>
      </c>
      <c r="D22" s="73"/>
      <c r="E22" s="73"/>
      <c r="F22" s="73"/>
      <c r="G22" s="73"/>
      <c r="H22" s="73"/>
      <c r="I22" s="73" t="s">
        <v>194</v>
      </c>
      <c r="J22" s="73"/>
      <c r="K22" s="73"/>
      <c r="L22" s="73" t="s">
        <v>195</v>
      </c>
      <c r="M22" s="73"/>
      <c r="N22" s="73"/>
      <c r="O22" s="73"/>
      <c r="P22" s="74" t="s">
        <v>58</v>
      </c>
      <c r="Q22" s="74" t="s">
        <v>133</v>
      </c>
      <c r="R22" s="74">
        <v>11</v>
      </c>
      <c r="S22" s="74">
        <v>11</v>
      </c>
      <c r="T22" s="74">
        <v>5.32</v>
      </c>
      <c r="U22" s="76">
        <f>IF(ISERR(T22/S22*100),"N/A",T22/S22*100)</f>
        <v>48.363636363636367</v>
      </c>
    </row>
    <row r="23" spans="1:22" ht="89.25" customHeight="1" thickBot="1" x14ac:dyDescent="0.25">
      <c r="B23" s="77" t="s">
        <v>66</v>
      </c>
      <c r="C23" s="78" t="s">
        <v>66</v>
      </c>
      <c r="D23" s="78"/>
      <c r="E23" s="78"/>
      <c r="F23" s="78"/>
      <c r="G23" s="78"/>
      <c r="H23" s="78"/>
      <c r="I23" s="78" t="s">
        <v>196</v>
      </c>
      <c r="J23" s="78"/>
      <c r="K23" s="78"/>
      <c r="L23" s="78" t="s">
        <v>197</v>
      </c>
      <c r="M23" s="78"/>
      <c r="N23" s="78"/>
      <c r="O23" s="78"/>
      <c r="P23" s="79" t="s">
        <v>58</v>
      </c>
      <c r="Q23" s="79" t="s">
        <v>65</v>
      </c>
      <c r="R23" s="79">
        <v>95</v>
      </c>
      <c r="S23" s="79">
        <v>95</v>
      </c>
      <c r="T23" s="79">
        <v>100</v>
      </c>
      <c r="U23" s="80">
        <f>IF(ISERR(T23/S23*100),"N/A",T23/S23*100)</f>
        <v>105.26315789473684</v>
      </c>
    </row>
    <row r="24" spans="1:22" ht="55.5" customHeight="1" thickTop="1" x14ac:dyDescent="0.2">
      <c r="B24" s="72" t="s">
        <v>79</v>
      </c>
      <c r="C24" s="73" t="s">
        <v>198</v>
      </c>
      <c r="D24" s="73"/>
      <c r="E24" s="73"/>
      <c r="F24" s="73"/>
      <c r="G24" s="73"/>
      <c r="H24" s="73"/>
      <c r="I24" s="73" t="s">
        <v>199</v>
      </c>
      <c r="J24" s="73"/>
      <c r="K24" s="73"/>
      <c r="L24" s="73" t="s">
        <v>200</v>
      </c>
      <c r="M24" s="73"/>
      <c r="N24" s="73"/>
      <c r="O24" s="73"/>
      <c r="P24" s="74" t="s">
        <v>58</v>
      </c>
      <c r="Q24" s="74" t="s">
        <v>201</v>
      </c>
      <c r="R24" s="74">
        <v>1.21</v>
      </c>
      <c r="S24" s="74" t="s">
        <v>53</v>
      </c>
      <c r="T24" s="74" t="s">
        <v>53</v>
      </c>
      <c r="U24" s="76" t="str">
        <f>IF(ISERR((S24-T24)*100/S24+100),"N/A",(S24-T24)*100/S24+100)</f>
        <v>N/A</v>
      </c>
    </row>
    <row r="25" spans="1:22" ht="91.5" customHeight="1" x14ac:dyDescent="0.2">
      <c r="B25" s="77" t="s">
        <v>66</v>
      </c>
      <c r="C25" s="78" t="s">
        <v>202</v>
      </c>
      <c r="D25" s="78"/>
      <c r="E25" s="78"/>
      <c r="F25" s="78"/>
      <c r="G25" s="78"/>
      <c r="H25" s="78"/>
      <c r="I25" s="78" t="s">
        <v>203</v>
      </c>
      <c r="J25" s="78"/>
      <c r="K25" s="78"/>
      <c r="L25" s="78" t="s">
        <v>204</v>
      </c>
      <c r="M25" s="78"/>
      <c r="N25" s="78"/>
      <c r="O25" s="78"/>
      <c r="P25" s="79" t="s">
        <v>58</v>
      </c>
      <c r="Q25" s="79" t="s">
        <v>152</v>
      </c>
      <c r="R25" s="79">
        <v>35</v>
      </c>
      <c r="S25" s="79">
        <v>35</v>
      </c>
      <c r="T25" s="79">
        <v>17.53</v>
      </c>
      <c r="U25" s="80">
        <f>IF(ISERR(T25/S25*100),"N/A",T25/S25*100)</f>
        <v>50.085714285714289</v>
      </c>
    </row>
    <row r="26" spans="1:22" ht="83.25" customHeight="1" thickBot="1" x14ac:dyDescent="0.25">
      <c r="B26" s="77" t="s">
        <v>66</v>
      </c>
      <c r="C26" s="78" t="s">
        <v>66</v>
      </c>
      <c r="D26" s="78"/>
      <c r="E26" s="78"/>
      <c r="F26" s="78"/>
      <c r="G26" s="78"/>
      <c r="H26" s="78"/>
      <c r="I26" s="78" t="s">
        <v>205</v>
      </c>
      <c r="J26" s="78"/>
      <c r="K26" s="78"/>
      <c r="L26" s="78" t="s">
        <v>206</v>
      </c>
      <c r="M26" s="78"/>
      <c r="N26" s="78"/>
      <c r="O26" s="78"/>
      <c r="P26" s="79" t="s">
        <v>58</v>
      </c>
      <c r="Q26" s="79" t="s">
        <v>70</v>
      </c>
      <c r="R26" s="79">
        <v>40</v>
      </c>
      <c r="S26" s="79">
        <v>40</v>
      </c>
      <c r="T26" s="79">
        <v>74.790000000000006</v>
      </c>
      <c r="U26" s="80">
        <f>IF(ISERR(T26/S26*100),"N/A",T26/S26*100)</f>
        <v>186.97500000000002</v>
      </c>
    </row>
    <row r="27" spans="1:22" ht="21" customHeight="1" thickTop="1" thickBot="1" x14ac:dyDescent="0.25">
      <c r="B27" s="13" t="s">
        <v>102</v>
      </c>
      <c r="C27" s="14"/>
      <c r="D27" s="14"/>
      <c r="E27" s="14"/>
      <c r="F27" s="14"/>
      <c r="G27" s="14"/>
      <c r="H27" s="15"/>
      <c r="I27" s="15"/>
      <c r="J27" s="15"/>
      <c r="K27" s="15"/>
      <c r="L27" s="15"/>
      <c r="M27" s="15"/>
      <c r="N27" s="15"/>
      <c r="O27" s="15"/>
      <c r="P27" s="15"/>
      <c r="Q27" s="15"/>
      <c r="R27" s="15"/>
      <c r="S27" s="15"/>
      <c r="T27" s="15"/>
      <c r="U27" s="16"/>
    </row>
    <row r="28" spans="1:22" ht="29.25" customHeight="1" thickTop="1" x14ac:dyDescent="0.2">
      <c r="B28" s="83"/>
      <c r="C28" s="84"/>
      <c r="D28" s="84"/>
      <c r="E28" s="84"/>
      <c r="F28" s="84"/>
      <c r="G28" s="84"/>
      <c r="H28" s="85"/>
      <c r="I28" s="85"/>
      <c r="J28" s="85"/>
      <c r="K28" s="85"/>
      <c r="L28" s="85"/>
      <c r="M28" s="85"/>
      <c r="N28" s="85"/>
      <c r="O28" s="85"/>
      <c r="P28" s="86"/>
      <c r="Q28" s="87"/>
      <c r="R28" s="88" t="s">
        <v>103</v>
      </c>
      <c r="S28" s="55" t="s">
        <v>104</v>
      </c>
      <c r="T28" s="88" t="s">
        <v>105</v>
      </c>
      <c r="U28" s="55" t="s">
        <v>106</v>
      </c>
    </row>
    <row r="29" spans="1:22" ht="34.5" customHeight="1" thickBot="1" x14ac:dyDescent="0.25">
      <c r="B29" s="89"/>
      <c r="C29" s="90"/>
      <c r="D29" s="90"/>
      <c r="E29" s="90"/>
      <c r="F29" s="90"/>
      <c r="G29" s="90"/>
      <c r="H29" s="91"/>
      <c r="I29" s="91"/>
      <c r="J29" s="91"/>
      <c r="K29" s="91"/>
      <c r="L29" s="91"/>
      <c r="M29" s="91"/>
      <c r="N29" s="91"/>
      <c r="O29" s="91"/>
      <c r="P29" s="92"/>
      <c r="Q29" s="93"/>
      <c r="R29" s="94" t="s">
        <v>73</v>
      </c>
      <c r="S29" s="93" t="s">
        <v>73</v>
      </c>
      <c r="T29" s="93" t="s">
        <v>73</v>
      </c>
      <c r="U29" s="93" t="s">
        <v>107</v>
      </c>
    </row>
    <row r="30" spans="1:22" ht="34.35" customHeight="1" thickBot="1" x14ac:dyDescent="0.25">
      <c r="B30" s="95" t="s">
        <v>108</v>
      </c>
      <c r="C30" s="96"/>
      <c r="D30" s="96"/>
      <c r="E30" s="97"/>
      <c r="F30" s="97"/>
      <c r="G30" s="97"/>
      <c r="H30" s="98"/>
      <c r="I30" s="98"/>
      <c r="J30" s="98"/>
      <c r="K30" s="98"/>
      <c r="L30" s="98"/>
      <c r="M30" s="98"/>
      <c r="N30" s="98"/>
      <c r="O30" s="98"/>
      <c r="P30" s="99"/>
      <c r="Q30" s="99"/>
      <c r="R30" s="100">
        <v>358.5</v>
      </c>
      <c r="S30" s="100">
        <v>168.495</v>
      </c>
      <c r="T30" s="100">
        <v>179.595</v>
      </c>
      <c r="U30" s="101">
        <f>+IF(ISERR(T30/S30*100),"N/A",T30/S30*100)</f>
        <v>106.58773257366687</v>
      </c>
    </row>
    <row r="31" spans="1:22" ht="29.1" customHeight="1" thickBot="1" x14ac:dyDescent="0.25">
      <c r="B31" s="102" t="s">
        <v>109</v>
      </c>
      <c r="C31" s="103"/>
      <c r="D31" s="103"/>
      <c r="E31" s="104"/>
      <c r="F31" s="104"/>
      <c r="G31" s="104"/>
      <c r="H31" s="105"/>
      <c r="I31" s="105"/>
      <c r="J31" s="105"/>
      <c r="K31" s="105"/>
      <c r="L31" s="105"/>
      <c r="M31" s="105"/>
      <c r="N31" s="105"/>
      <c r="O31" s="105"/>
      <c r="P31" s="106"/>
      <c r="Q31" s="106"/>
      <c r="R31" s="100">
        <v>369.6</v>
      </c>
      <c r="S31" s="100">
        <v>179.595</v>
      </c>
      <c r="T31" s="100">
        <v>179.595</v>
      </c>
      <c r="U31" s="101">
        <f>+IF(ISERR(T31/S31*100),"N/A",T31/S31*100)</f>
        <v>100</v>
      </c>
    </row>
    <row r="32" spans="1:22" ht="15.75" customHeight="1" thickTop="1" thickBot="1" x14ac:dyDescent="0.25">
      <c r="B32" s="13" t="s">
        <v>110</v>
      </c>
      <c r="C32" s="14"/>
      <c r="D32" s="14"/>
      <c r="E32" s="14"/>
      <c r="F32" s="14"/>
      <c r="G32" s="14"/>
      <c r="H32" s="15"/>
      <c r="I32" s="15"/>
      <c r="J32" s="15"/>
      <c r="K32" s="15"/>
      <c r="L32" s="15"/>
      <c r="M32" s="15"/>
      <c r="N32" s="15"/>
      <c r="O32" s="15"/>
      <c r="P32" s="15"/>
      <c r="Q32" s="15"/>
      <c r="R32" s="15"/>
      <c r="S32" s="15"/>
      <c r="T32" s="15"/>
      <c r="U32" s="16"/>
    </row>
    <row r="33" spans="2:21" ht="25.5" customHeight="1" thickTop="1" x14ac:dyDescent="0.2">
      <c r="B33" s="121" t="s">
        <v>207</v>
      </c>
      <c r="C33" s="122"/>
      <c r="D33" s="122"/>
      <c r="E33" s="122"/>
      <c r="F33" s="122"/>
      <c r="G33" s="122"/>
      <c r="H33" s="122"/>
      <c r="I33" s="122"/>
      <c r="J33" s="122"/>
      <c r="K33" s="122"/>
      <c r="L33" s="122"/>
      <c r="M33" s="122"/>
      <c r="N33" s="122"/>
      <c r="O33" s="122"/>
      <c r="P33" s="122"/>
      <c r="Q33" s="122"/>
      <c r="R33" s="122"/>
      <c r="S33" s="122"/>
      <c r="T33" s="122"/>
      <c r="U33" s="122"/>
    </row>
    <row r="34" spans="2:21" ht="32.25" customHeight="1" x14ac:dyDescent="0.2">
      <c r="B34" s="123" t="s">
        <v>208</v>
      </c>
      <c r="C34" s="124"/>
      <c r="D34" s="124"/>
      <c r="E34" s="124"/>
      <c r="F34" s="124"/>
      <c r="G34" s="124"/>
      <c r="H34" s="124"/>
      <c r="I34" s="124"/>
      <c r="J34" s="124"/>
      <c r="K34" s="124"/>
      <c r="L34" s="124"/>
      <c r="M34" s="124"/>
      <c r="N34" s="124"/>
      <c r="O34" s="124"/>
      <c r="P34" s="124"/>
      <c r="Q34" s="124"/>
      <c r="R34" s="124"/>
      <c r="S34" s="124"/>
      <c r="T34" s="124"/>
      <c r="U34" s="124"/>
    </row>
    <row r="35" spans="2:21" ht="25.5" customHeight="1" x14ac:dyDescent="0.2">
      <c r="B35" s="125" t="s">
        <v>209</v>
      </c>
      <c r="C35" s="126"/>
      <c r="D35" s="126"/>
      <c r="E35" s="126"/>
      <c r="F35" s="126"/>
      <c r="G35" s="126"/>
      <c r="H35" s="126"/>
      <c r="I35" s="126"/>
      <c r="J35" s="126"/>
      <c r="K35" s="126"/>
      <c r="L35" s="126"/>
      <c r="M35" s="126"/>
      <c r="N35" s="126"/>
      <c r="O35" s="126"/>
      <c r="P35" s="126"/>
      <c r="Q35" s="126"/>
      <c r="R35" s="126"/>
      <c r="S35" s="126"/>
      <c r="T35" s="126"/>
      <c r="U35" s="126"/>
    </row>
    <row r="36" spans="2:21" ht="26.25" customHeight="1" x14ac:dyDescent="0.2">
      <c r="B36" s="123" t="s">
        <v>210</v>
      </c>
      <c r="C36" s="124"/>
      <c r="D36" s="124"/>
      <c r="E36" s="124"/>
      <c r="F36" s="124"/>
      <c r="G36" s="124"/>
      <c r="H36" s="124"/>
      <c r="I36" s="124"/>
      <c r="J36" s="124"/>
      <c r="K36" s="124"/>
      <c r="L36" s="124"/>
      <c r="M36" s="124"/>
      <c r="N36" s="124"/>
      <c r="O36" s="124"/>
      <c r="P36" s="124"/>
      <c r="Q36" s="124"/>
      <c r="R36" s="124"/>
      <c r="S36" s="124"/>
      <c r="T36" s="124"/>
      <c r="U36" s="124"/>
    </row>
    <row r="37" spans="2:21" ht="13.5" customHeight="1" x14ac:dyDescent="0.2">
      <c r="B37" s="125" t="s">
        <v>211</v>
      </c>
      <c r="C37" s="126"/>
      <c r="D37" s="126"/>
      <c r="E37" s="126"/>
      <c r="F37" s="126"/>
      <c r="G37" s="126"/>
      <c r="H37" s="126"/>
      <c r="I37" s="126"/>
      <c r="J37" s="126"/>
      <c r="K37" s="126"/>
      <c r="L37" s="126"/>
      <c r="M37" s="126"/>
      <c r="N37" s="126"/>
      <c r="O37" s="126"/>
      <c r="P37" s="126"/>
      <c r="Q37" s="126"/>
      <c r="R37" s="126"/>
      <c r="S37" s="126"/>
      <c r="T37" s="126"/>
      <c r="U37" s="126"/>
    </row>
    <row r="38" spans="2:21" ht="36" customHeight="1" x14ac:dyDescent="0.2">
      <c r="B38" s="123" t="s">
        <v>212</v>
      </c>
      <c r="C38" s="124"/>
      <c r="D38" s="124"/>
      <c r="E38" s="124"/>
      <c r="F38" s="124"/>
      <c r="G38" s="124"/>
      <c r="H38" s="124"/>
      <c r="I38" s="124"/>
      <c r="J38" s="124"/>
      <c r="K38" s="124"/>
      <c r="L38" s="124"/>
      <c r="M38" s="124"/>
      <c r="N38" s="124"/>
      <c r="O38" s="124"/>
      <c r="P38" s="124"/>
      <c r="Q38" s="124"/>
      <c r="R38" s="124"/>
      <c r="S38" s="124"/>
      <c r="T38" s="124"/>
      <c r="U38" s="124"/>
    </row>
  </sheetData>
  <mergeCells count="53">
    <mergeCell ref="B34:U34"/>
    <mergeCell ref="B35:U35"/>
    <mergeCell ref="B36:U36"/>
    <mergeCell ref="B37:U37"/>
    <mergeCell ref="B38:U38"/>
    <mergeCell ref="C26:H26"/>
    <mergeCell ref="I26:K26"/>
    <mergeCell ref="L26:O26"/>
    <mergeCell ref="B30:D30"/>
    <mergeCell ref="B31:D31"/>
    <mergeCell ref="B33:U33"/>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5"/>
  <sheetViews>
    <sheetView view="pageBreakPreview" topLeftCell="N32" zoomScale="80" zoomScaleNormal="80" zoomScaleSheetLayoutView="80" workbookViewId="0">
      <selection activeCell="R38" sqref="R38:U3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213</v>
      </c>
      <c r="D4" s="19" t="s">
        <v>214</v>
      </c>
      <c r="E4" s="19"/>
      <c r="F4" s="19"/>
      <c r="G4" s="19"/>
      <c r="H4" s="19"/>
      <c r="I4" s="20"/>
      <c r="J4" s="21" t="s">
        <v>10</v>
      </c>
      <c r="K4" s="22" t="s">
        <v>11</v>
      </c>
      <c r="L4" s="23" t="s">
        <v>12</v>
      </c>
      <c r="M4" s="23"/>
      <c r="N4" s="23"/>
      <c r="O4" s="23"/>
      <c r="P4" s="21" t="s">
        <v>13</v>
      </c>
      <c r="Q4" s="23" t="s">
        <v>215</v>
      </c>
      <c r="R4" s="23"/>
      <c r="S4" s="21" t="s">
        <v>15</v>
      </c>
      <c r="T4" s="23"/>
      <c r="U4" s="24"/>
    </row>
    <row r="5" spans="1:34" ht="22.5" customHeight="1" thickBot="1" x14ac:dyDescent="0.25">
      <c r="B5" s="25" t="s">
        <v>16</v>
      </c>
      <c r="C5" s="27"/>
      <c r="D5" s="27"/>
      <c r="E5" s="27"/>
      <c r="F5" s="27"/>
      <c r="G5" s="27"/>
      <c r="H5" s="27"/>
      <c r="I5" s="27"/>
      <c r="J5" s="27"/>
      <c r="K5" s="27"/>
      <c r="L5" s="27"/>
      <c r="M5" s="27"/>
      <c r="N5" s="27"/>
      <c r="O5" s="27"/>
      <c r="P5" s="27"/>
      <c r="Q5" s="27"/>
      <c r="R5" s="27"/>
      <c r="S5" s="27"/>
      <c r="T5" s="27"/>
      <c r="U5" s="26"/>
    </row>
    <row r="6" spans="1:34" ht="22.5" customHeight="1" thickBot="1" x14ac:dyDescent="0.25">
      <c r="B6" s="28" t="s">
        <v>17</v>
      </c>
      <c r="C6" s="30"/>
      <c r="D6" s="30"/>
      <c r="E6" s="30"/>
      <c r="F6" s="30"/>
      <c r="G6" s="30"/>
      <c r="H6" s="30"/>
      <c r="I6" s="30"/>
      <c r="J6" s="30"/>
      <c r="K6" s="30"/>
      <c r="L6" s="30"/>
      <c r="M6" s="30"/>
      <c r="N6" s="30"/>
      <c r="O6" s="30"/>
      <c r="P6" s="30"/>
      <c r="Q6" s="30"/>
      <c r="R6" s="30"/>
      <c r="S6" s="30"/>
      <c r="T6" s="30"/>
      <c r="U6" s="29"/>
    </row>
    <row r="7" spans="1:34" ht="22.5" customHeight="1" x14ac:dyDescent="0.25">
      <c r="B7" s="31" t="s">
        <v>18</v>
      </c>
      <c r="C7" s="2"/>
      <c r="D7" s="2"/>
      <c r="E7" s="2"/>
      <c r="F7" s="2"/>
      <c r="G7" s="2"/>
      <c r="H7" s="2"/>
      <c r="I7" s="2"/>
      <c r="J7" s="2"/>
      <c r="K7" s="2"/>
      <c r="L7" s="2"/>
      <c r="M7" s="2"/>
      <c r="N7" s="2"/>
      <c r="O7" s="2"/>
      <c r="P7" s="2"/>
      <c r="Q7" s="2"/>
      <c r="R7" s="2"/>
      <c r="S7" s="2"/>
      <c r="T7" s="2"/>
      <c r="U7" s="2"/>
    </row>
    <row r="8" spans="1:34" ht="22.5" customHeight="1" x14ac:dyDescent="0.2">
      <c r="B8" s="2" t="s">
        <v>19</v>
      </c>
      <c r="C8" s="2"/>
      <c r="D8" s="2"/>
      <c r="E8" s="2"/>
      <c r="F8" s="2"/>
      <c r="G8" s="2"/>
      <c r="H8" s="2"/>
      <c r="I8" s="2"/>
      <c r="J8" s="2"/>
      <c r="K8" s="2"/>
      <c r="L8" s="2"/>
      <c r="M8" s="2"/>
      <c r="N8" s="2"/>
      <c r="O8" s="2"/>
      <c r="P8" s="2"/>
      <c r="Q8" s="2"/>
      <c r="R8" s="2"/>
      <c r="S8" s="2"/>
      <c r="T8" s="2"/>
      <c r="U8" s="2"/>
    </row>
    <row r="9" spans="1:34" ht="22.5" customHeight="1" x14ac:dyDescent="0.25">
      <c r="B9" s="2"/>
      <c r="C9" s="31" t="s">
        <v>20</v>
      </c>
      <c r="D9" s="2"/>
      <c r="E9" s="2"/>
      <c r="F9" s="2"/>
      <c r="G9" s="2"/>
      <c r="H9" s="2"/>
      <c r="I9" s="2"/>
      <c r="J9" s="2"/>
      <c r="K9" s="2"/>
      <c r="L9" s="2"/>
      <c r="M9" s="2"/>
      <c r="N9" s="2"/>
      <c r="O9" s="2"/>
      <c r="P9" s="2"/>
      <c r="Q9" s="2"/>
      <c r="R9" s="2"/>
      <c r="S9" s="2"/>
      <c r="T9" s="2"/>
      <c r="U9" s="2"/>
    </row>
    <row r="10" spans="1:34" ht="22.5" customHeight="1" x14ac:dyDescent="0.2">
      <c r="B10" s="2"/>
      <c r="C10" s="2" t="s">
        <v>181</v>
      </c>
      <c r="D10" s="2"/>
      <c r="E10" s="2"/>
      <c r="F10" s="2"/>
      <c r="G10" s="2"/>
      <c r="H10" s="2"/>
      <c r="I10" s="2"/>
      <c r="J10" s="2"/>
      <c r="K10" s="2"/>
      <c r="L10" s="2"/>
      <c r="M10" s="2"/>
      <c r="N10" s="2"/>
      <c r="O10" s="2"/>
      <c r="P10" s="2"/>
      <c r="Q10" s="2"/>
      <c r="R10" s="2"/>
      <c r="S10" s="2"/>
      <c r="T10" s="2"/>
      <c r="U10" s="2"/>
    </row>
    <row r="11" spans="1:34" ht="22.5" customHeight="1" x14ac:dyDescent="0.25">
      <c r="B11" s="2"/>
      <c r="C11" s="2"/>
      <c r="D11" s="31" t="s">
        <v>22</v>
      </c>
      <c r="E11" s="2"/>
      <c r="F11" s="2"/>
      <c r="G11" s="2"/>
      <c r="H11" s="2"/>
      <c r="I11" s="2"/>
      <c r="J11" s="2"/>
      <c r="K11" s="2"/>
      <c r="L11" s="2"/>
      <c r="M11" s="2"/>
      <c r="N11" s="2"/>
      <c r="O11" s="2"/>
      <c r="P11" s="2"/>
      <c r="Q11" s="2"/>
      <c r="R11" s="2"/>
      <c r="S11" s="2"/>
      <c r="T11" s="2"/>
      <c r="U11" s="2"/>
    </row>
    <row r="12" spans="1:34" ht="22.5" customHeight="1" x14ac:dyDescent="0.2">
      <c r="B12" s="2"/>
      <c r="C12" s="2"/>
      <c r="D12" s="2" t="s">
        <v>216</v>
      </c>
      <c r="E12" s="2"/>
      <c r="F12" s="2"/>
      <c r="G12" s="2"/>
      <c r="H12" s="2"/>
      <c r="I12" s="2"/>
      <c r="J12" s="2"/>
      <c r="K12" s="2"/>
      <c r="L12" s="2"/>
      <c r="M12" s="2"/>
      <c r="N12" s="2"/>
      <c r="O12" s="2"/>
      <c r="P12" s="2"/>
      <c r="Q12" s="2"/>
      <c r="R12" s="2"/>
      <c r="S12" s="2"/>
      <c r="T12" s="2"/>
      <c r="U12" s="2"/>
    </row>
    <row r="13" spans="1:34" ht="22.5"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3" t="s">
        <v>24</v>
      </c>
      <c r="C14" s="35"/>
      <c r="D14" s="35"/>
      <c r="E14" s="35"/>
      <c r="F14" s="35"/>
      <c r="G14" s="35"/>
      <c r="H14" s="35"/>
      <c r="I14" s="35"/>
      <c r="J14" s="35"/>
      <c r="K14" s="35"/>
      <c r="L14" s="35"/>
      <c r="M14" s="35"/>
      <c r="N14" s="35"/>
      <c r="O14" s="35"/>
      <c r="P14" s="35"/>
      <c r="Q14" s="35"/>
      <c r="R14" s="35"/>
      <c r="S14" s="35"/>
      <c r="T14" s="35"/>
      <c r="U14" s="34"/>
    </row>
    <row r="15" spans="1:34" ht="63" customHeight="1" thickBot="1" x14ac:dyDescent="0.25">
      <c r="B15" s="36" t="s">
        <v>25</v>
      </c>
      <c r="C15" s="37" t="s">
        <v>217</v>
      </c>
      <c r="D15" s="37"/>
      <c r="E15" s="37"/>
      <c r="F15" s="37"/>
      <c r="G15" s="37"/>
      <c r="H15" s="38"/>
      <c r="I15" s="38"/>
      <c r="J15" s="38" t="s">
        <v>27</v>
      </c>
      <c r="K15" s="37" t="s">
        <v>218</v>
      </c>
      <c r="L15" s="37"/>
      <c r="M15" s="37"/>
      <c r="N15" s="39"/>
      <c r="O15" s="40" t="s">
        <v>29</v>
      </c>
      <c r="P15" s="37" t="s">
        <v>219</v>
      </c>
      <c r="Q15" s="37"/>
      <c r="R15" s="41"/>
      <c r="S15" s="40" t="s">
        <v>31</v>
      </c>
      <c r="T15" s="37" t="s">
        <v>220</v>
      </c>
      <c r="U15" s="42"/>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133" t="s">
        <v>34</v>
      </c>
      <c r="C17" s="62" t="s">
        <v>35</v>
      </c>
      <c r="D17" s="62"/>
      <c r="E17" s="62"/>
      <c r="F17" s="62"/>
      <c r="G17" s="62"/>
      <c r="H17" s="134"/>
      <c r="I17" s="56" t="s">
        <v>36</v>
      </c>
      <c r="J17" s="58"/>
      <c r="K17" s="58"/>
      <c r="L17" s="58"/>
      <c r="M17" s="58"/>
      <c r="N17" s="58"/>
      <c r="O17" s="58"/>
      <c r="P17" s="58"/>
      <c r="Q17" s="58"/>
      <c r="R17" s="58"/>
      <c r="S17" s="57"/>
      <c r="T17" s="60" t="s">
        <v>37</v>
      </c>
      <c r="U17" s="59"/>
    </row>
    <row r="18" spans="1:21" ht="19.5" customHeight="1" x14ac:dyDescent="0.2">
      <c r="B18" s="47"/>
      <c r="C18" s="44"/>
      <c r="D18" s="44"/>
      <c r="E18" s="44"/>
      <c r="F18" s="44"/>
      <c r="G18" s="44"/>
      <c r="H18" s="54"/>
      <c r="I18" s="61" t="s">
        <v>38</v>
      </c>
      <c r="J18" s="62"/>
      <c r="K18" s="62"/>
      <c r="L18" s="62" t="s">
        <v>39</v>
      </c>
      <c r="M18" s="62"/>
      <c r="N18" s="62"/>
      <c r="O18" s="62"/>
      <c r="P18" s="62" t="s">
        <v>40</v>
      </c>
      <c r="Q18" s="62" t="s">
        <v>41</v>
      </c>
      <c r="R18" s="67" t="s">
        <v>42</v>
      </c>
      <c r="S18" s="65"/>
      <c r="T18" s="62" t="s">
        <v>43</v>
      </c>
      <c r="U18" s="68" t="s">
        <v>44</v>
      </c>
    </row>
    <row r="19" spans="1:21" ht="26.25" customHeight="1" thickBot="1" x14ac:dyDescent="0.25">
      <c r="B19" s="46"/>
      <c r="C19" s="53"/>
      <c r="D19" s="53"/>
      <c r="E19" s="53"/>
      <c r="F19" s="53"/>
      <c r="G19" s="53"/>
      <c r="H19" s="52"/>
      <c r="I19" s="63"/>
      <c r="J19" s="64"/>
      <c r="K19" s="64"/>
      <c r="L19" s="64"/>
      <c r="M19" s="64"/>
      <c r="N19" s="64"/>
      <c r="O19" s="64"/>
      <c r="P19" s="64"/>
      <c r="Q19" s="64"/>
      <c r="R19" s="70" t="s">
        <v>45</v>
      </c>
      <c r="S19" s="71" t="s">
        <v>46</v>
      </c>
      <c r="T19" s="64"/>
      <c r="U19" s="69"/>
    </row>
    <row r="20" spans="1:21" ht="98.25" customHeight="1" thickTop="1" thickBot="1" x14ac:dyDescent="0.25">
      <c r="A20" s="32"/>
      <c r="B20" s="72" t="s">
        <v>47</v>
      </c>
      <c r="C20" s="73" t="s">
        <v>221</v>
      </c>
      <c r="D20" s="73"/>
      <c r="E20" s="73"/>
      <c r="F20" s="73"/>
      <c r="G20" s="73"/>
      <c r="H20" s="73"/>
      <c r="I20" s="73" t="s">
        <v>222</v>
      </c>
      <c r="J20" s="73"/>
      <c r="K20" s="73"/>
      <c r="L20" s="73" t="s">
        <v>223</v>
      </c>
      <c r="M20" s="73"/>
      <c r="N20" s="73"/>
      <c r="O20" s="73"/>
      <c r="P20" s="74" t="s">
        <v>58</v>
      </c>
      <c r="Q20" s="74" t="s">
        <v>59</v>
      </c>
      <c r="R20" s="74">
        <v>34.01</v>
      </c>
      <c r="S20" s="74" t="s">
        <v>53</v>
      </c>
      <c r="T20" s="74" t="s">
        <v>53</v>
      </c>
      <c r="U20" s="76" t="str">
        <f t="shared" ref="U20:U34" si="0">IF(ISERR(T20/S20*100),"N/A",T20/S20*100)</f>
        <v>N/A</v>
      </c>
    </row>
    <row r="21" spans="1:21" ht="159.75" customHeight="1" thickTop="1" x14ac:dyDescent="0.2">
      <c r="A21" s="32"/>
      <c r="B21" s="72" t="s">
        <v>54</v>
      </c>
      <c r="C21" s="73" t="s">
        <v>224</v>
      </c>
      <c r="D21" s="73"/>
      <c r="E21" s="73"/>
      <c r="F21" s="73"/>
      <c r="G21" s="73"/>
      <c r="H21" s="73"/>
      <c r="I21" s="73" t="s">
        <v>225</v>
      </c>
      <c r="J21" s="73"/>
      <c r="K21" s="73"/>
      <c r="L21" s="73" t="s">
        <v>226</v>
      </c>
      <c r="M21" s="73"/>
      <c r="N21" s="73"/>
      <c r="O21" s="73"/>
      <c r="P21" s="74" t="s">
        <v>58</v>
      </c>
      <c r="Q21" s="74" t="s">
        <v>127</v>
      </c>
      <c r="R21" s="74">
        <v>128.33000000000001</v>
      </c>
      <c r="S21" s="74">
        <v>122.23</v>
      </c>
      <c r="T21" s="74">
        <v>122.2</v>
      </c>
      <c r="U21" s="135">
        <f t="shared" si="0"/>
        <v>99.97545610733863</v>
      </c>
    </row>
    <row r="22" spans="1:21" ht="159.75" customHeight="1" thickBot="1" x14ac:dyDescent="0.25">
      <c r="A22" s="32"/>
      <c r="B22" s="77" t="s">
        <v>66</v>
      </c>
      <c r="C22" s="78" t="s">
        <v>66</v>
      </c>
      <c r="D22" s="78"/>
      <c r="E22" s="78"/>
      <c r="F22" s="78"/>
      <c r="G22" s="78"/>
      <c r="H22" s="78"/>
      <c r="I22" s="78" t="s">
        <v>227</v>
      </c>
      <c r="J22" s="78"/>
      <c r="K22" s="78"/>
      <c r="L22" s="78" t="s">
        <v>228</v>
      </c>
      <c r="M22" s="78"/>
      <c r="N22" s="78"/>
      <c r="O22" s="78"/>
      <c r="P22" s="79" t="s">
        <v>229</v>
      </c>
      <c r="Q22" s="79" t="s">
        <v>127</v>
      </c>
      <c r="R22" s="81">
        <v>1842</v>
      </c>
      <c r="S22" s="81">
        <v>1445</v>
      </c>
      <c r="T22" s="81">
        <v>1443</v>
      </c>
      <c r="U22" s="80">
        <f t="shared" si="0"/>
        <v>99.86159169550173</v>
      </c>
    </row>
    <row r="23" spans="1:21" ht="75" customHeight="1" thickTop="1" x14ac:dyDescent="0.2">
      <c r="A23" s="32"/>
      <c r="B23" s="72" t="s">
        <v>60</v>
      </c>
      <c r="C23" s="73" t="s">
        <v>230</v>
      </c>
      <c r="D23" s="73"/>
      <c r="E23" s="73"/>
      <c r="F23" s="73"/>
      <c r="G23" s="73"/>
      <c r="H23" s="73"/>
      <c r="I23" s="73" t="s">
        <v>231</v>
      </c>
      <c r="J23" s="73"/>
      <c r="K23" s="73"/>
      <c r="L23" s="73" t="s">
        <v>232</v>
      </c>
      <c r="M23" s="73"/>
      <c r="N23" s="73"/>
      <c r="O23" s="73"/>
      <c r="P23" s="74" t="s">
        <v>58</v>
      </c>
      <c r="Q23" s="74" t="s">
        <v>70</v>
      </c>
      <c r="R23" s="74">
        <v>100</v>
      </c>
      <c r="S23" s="74">
        <v>40</v>
      </c>
      <c r="T23" s="74">
        <v>50</v>
      </c>
      <c r="U23" s="76">
        <f t="shared" si="0"/>
        <v>125</v>
      </c>
    </row>
    <row r="24" spans="1:21" ht="75" customHeight="1" x14ac:dyDescent="0.2">
      <c r="A24" s="32"/>
      <c r="B24" s="77" t="s">
        <v>66</v>
      </c>
      <c r="C24" s="78" t="s">
        <v>233</v>
      </c>
      <c r="D24" s="78"/>
      <c r="E24" s="78"/>
      <c r="F24" s="78"/>
      <c r="G24" s="78"/>
      <c r="H24" s="78"/>
      <c r="I24" s="78" t="s">
        <v>234</v>
      </c>
      <c r="J24" s="78"/>
      <c r="K24" s="78"/>
      <c r="L24" s="78" t="s">
        <v>235</v>
      </c>
      <c r="M24" s="78"/>
      <c r="N24" s="78"/>
      <c r="O24" s="78"/>
      <c r="P24" s="79" t="s">
        <v>58</v>
      </c>
      <c r="Q24" s="79" t="s">
        <v>70</v>
      </c>
      <c r="R24" s="79">
        <v>103.54</v>
      </c>
      <c r="S24" s="79">
        <v>98.23</v>
      </c>
      <c r="T24" s="79">
        <v>100.88</v>
      </c>
      <c r="U24" s="80">
        <f t="shared" si="0"/>
        <v>102.6977501781533</v>
      </c>
    </row>
    <row r="25" spans="1:21" ht="75" customHeight="1" x14ac:dyDescent="0.2">
      <c r="A25" s="32"/>
      <c r="B25" s="77" t="s">
        <v>66</v>
      </c>
      <c r="C25" s="78" t="s">
        <v>236</v>
      </c>
      <c r="D25" s="78"/>
      <c r="E25" s="78"/>
      <c r="F25" s="78"/>
      <c r="G25" s="78"/>
      <c r="H25" s="78"/>
      <c r="I25" s="78" t="s">
        <v>237</v>
      </c>
      <c r="J25" s="78"/>
      <c r="K25" s="78"/>
      <c r="L25" s="78" t="s">
        <v>238</v>
      </c>
      <c r="M25" s="78"/>
      <c r="N25" s="78"/>
      <c r="O25" s="78"/>
      <c r="P25" s="79" t="s">
        <v>58</v>
      </c>
      <c r="Q25" s="79" t="s">
        <v>70</v>
      </c>
      <c r="R25" s="79">
        <v>95.09</v>
      </c>
      <c r="S25" s="79">
        <v>3.45</v>
      </c>
      <c r="T25" s="79">
        <v>12.36</v>
      </c>
      <c r="U25" s="80">
        <f t="shared" si="0"/>
        <v>358.26086956521738</v>
      </c>
    </row>
    <row r="26" spans="1:21" ht="75" customHeight="1" x14ac:dyDescent="0.2">
      <c r="A26" s="32"/>
      <c r="B26" s="77" t="s">
        <v>66</v>
      </c>
      <c r="C26" s="78" t="s">
        <v>239</v>
      </c>
      <c r="D26" s="78"/>
      <c r="E26" s="78"/>
      <c r="F26" s="78"/>
      <c r="G26" s="78"/>
      <c r="H26" s="78"/>
      <c r="I26" s="78" t="s">
        <v>240</v>
      </c>
      <c r="J26" s="78"/>
      <c r="K26" s="78"/>
      <c r="L26" s="78" t="s">
        <v>241</v>
      </c>
      <c r="M26" s="78"/>
      <c r="N26" s="78"/>
      <c r="O26" s="78"/>
      <c r="P26" s="79" t="s">
        <v>58</v>
      </c>
      <c r="Q26" s="79" t="s">
        <v>70</v>
      </c>
      <c r="R26" s="79">
        <v>100</v>
      </c>
      <c r="S26" s="79">
        <v>16.36</v>
      </c>
      <c r="T26" s="79">
        <v>4.3600000000000003</v>
      </c>
      <c r="U26" s="80">
        <f t="shared" si="0"/>
        <v>26.65036674816626</v>
      </c>
    </row>
    <row r="27" spans="1:21" ht="75" customHeight="1" thickBot="1" x14ac:dyDescent="0.25">
      <c r="A27" s="32"/>
      <c r="B27" s="77" t="s">
        <v>66</v>
      </c>
      <c r="C27" s="78" t="s">
        <v>242</v>
      </c>
      <c r="D27" s="78"/>
      <c r="E27" s="78"/>
      <c r="F27" s="78"/>
      <c r="G27" s="78"/>
      <c r="H27" s="78"/>
      <c r="I27" s="78" t="s">
        <v>243</v>
      </c>
      <c r="J27" s="78"/>
      <c r="K27" s="78"/>
      <c r="L27" s="78" t="s">
        <v>244</v>
      </c>
      <c r="M27" s="78"/>
      <c r="N27" s="78"/>
      <c r="O27" s="78"/>
      <c r="P27" s="79" t="s">
        <v>58</v>
      </c>
      <c r="Q27" s="79" t="s">
        <v>70</v>
      </c>
      <c r="R27" s="79">
        <v>100</v>
      </c>
      <c r="S27" s="79">
        <v>100</v>
      </c>
      <c r="T27" s="79">
        <v>108.89</v>
      </c>
      <c r="U27" s="80">
        <f t="shared" si="0"/>
        <v>108.89</v>
      </c>
    </row>
    <row r="28" spans="1:21" ht="75" customHeight="1" thickTop="1" x14ac:dyDescent="0.2">
      <c r="A28" s="32"/>
      <c r="B28" s="72" t="s">
        <v>79</v>
      </c>
      <c r="C28" s="73" t="s">
        <v>245</v>
      </c>
      <c r="D28" s="73"/>
      <c r="E28" s="73"/>
      <c r="F28" s="73"/>
      <c r="G28" s="73"/>
      <c r="H28" s="73"/>
      <c r="I28" s="73" t="s">
        <v>246</v>
      </c>
      <c r="J28" s="73"/>
      <c r="K28" s="73"/>
      <c r="L28" s="73" t="s">
        <v>247</v>
      </c>
      <c r="M28" s="73"/>
      <c r="N28" s="73"/>
      <c r="O28" s="73"/>
      <c r="P28" s="74" t="s">
        <v>248</v>
      </c>
      <c r="Q28" s="74" t="s">
        <v>70</v>
      </c>
      <c r="R28" s="75">
        <v>230</v>
      </c>
      <c r="S28" s="75">
        <v>208</v>
      </c>
      <c r="T28" s="75">
        <v>188</v>
      </c>
      <c r="U28" s="135">
        <f t="shared" si="0"/>
        <v>90.384615384615387</v>
      </c>
    </row>
    <row r="29" spans="1:21" ht="75" customHeight="1" x14ac:dyDescent="0.2">
      <c r="A29" s="32"/>
      <c r="B29" s="77" t="s">
        <v>66</v>
      </c>
      <c r="C29" s="78" t="s">
        <v>66</v>
      </c>
      <c r="D29" s="78"/>
      <c r="E29" s="78"/>
      <c r="F29" s="78"/>
      <c r="G29" s="78"/>
      <c r="H29" s="78"/>
      <c r="I29" s="78" t="s">
        <v>249</v>
      </c>
      <c r="J29" s="78"/>
      <c r="K29" s="78"/>
      <c r="L29" s="78" t="s">
        <v>250</v>
      </c>
      <c r="M29" s="78"/>
      <c r="N29" s="78"/>
      <c r="O29" s="78"/>
      <c r="P29" s="79" t="s">
        <v>251</v>
      </c>
      <c r="Q29" s="79" t="s">
        <v>70</v>
      </c>
      <c r="R29" s="81">
        <v>25</v>
      </c>
      <c r="S29" s="81">
        <v>15</v>
      </c>
      <c r="T29" s="81">
        <v>13</v>
      </c>
      <c r="U29" s="80">
        <f t="shared" si="0"/>
        <v>86.666666666666671</v>
      </c>
    </row>
    <row r="30" spans="1:21" ht="75" customHeight="1" x14ac:dyDescent="0.2">
      <c r="A30" s="32"/>
      <c r="B30" s="77" t="s">
        <v>66</v>
      </c>
      <c r="C30" s="78" t="s">
        <v>252</v>
      </c>
      <c r="D30" s="78"/>
      <c r="E30" s="78"/>
      <c r="F30" s="78"/>
      <c r="G30" s="78"/>
      <c r="H30" s="78"/>
      <c r="I30" s="78" t="s">
        <v>253</v>
      </c>
      <c r="J30" s="78"/>
      <c r="K30" s="78"/>
      <c r="L30" s="78" t="s">
        <v>254</v>
      </c>
      <c r="M30" s="78"/>
      <c r="N30" s="78"/>
      <c r="O30" s="78"/>
      <c r="P30" s="79" t="s">
        <v>255</v>
      </c>
      <c r="Q30" s="79" t="s">
        <v>70</v>
      </c>
      <c r="R30" s="81">
        <v>140</v>
      </c>
      <c r="S30" s="81">
        <v>77</v>
      </c>
      <c r="T30" s="81">
        <v>73.400000000000006</v>
      </c>
      <c r="U30" s="80">
        <f t="shared" si="0"/>
        <v>95.32467532467534</v>
      </c>
    </row>
    <row r="31" spans="1:21" ht="75" customHeight="1" x14ac:dyDescent="0.2">
      <c r="A31" s="32"/>
      <c r="B31" s="77" t="s">
        <v>66</v>
      </c>
      <c r="C31" s="78" t="s">
        <v>256</v>
      </c>
      <c r="D31" s="78"/>
      <c r="E31" s="78"/>
      <c r="F31" s="78"/>
      <c r="G31" s="78"/>
      <c r="H31" s="78"/>
      <c r="I31" s="78" t="s">
        <v>257</v>
      </c>
      <c r="J31" s="78"/>
      <c r="K31" s="78"/>
      <c r="L31" s="78" t="s">
        <v>258</v>
      </c>
      <c r="M31" s="78"/>
      <c r="N31" s="78"/>
      <c r="O31" s="78"/>
      <c r="P31" s="79" t="s">
        <v>259</v>
      </c>
      <c r="Q31" s="79" t="s">
        <v>70</v>
      </c>
      <c r="R31" s="81">
        <v>25</v>
      </c>
      <c r="S31" s="81">
        <v>6</v>
      </c>
      <c r="T31" s="81">
        <v>1</v>
      </c>
      <c r="U31" s="80">
        <f t="shared" si="0"/>
        <v>16.666666666666664</v>
      </c>
    </row>
    <row r="32" spans="1:21" ht="75" customHeight="1" x14ac:dyDescent="0.2">
      <c r="A32" s="32"/>
      <c r="B32" s="77" t="s">
        <v>66</v>
      </c>
      <c r="C32" s="78" t="s">
        <v>260</v>
      </c>
      <c r="D32" s="78"/>
      <c r="E32" s="78"/>
      <c r="F32" s="78"/>
      <c r="G32" s="78"/>
      <c r="H32" s="78"/>
      <c r="I32" s="78" t="s">
        <v>261</v>
      </c>
      <c r="J32" s="78"/>
      <c r="K32" s="78"/>
      <c r="L32" s="78" t="s">
        <v>262</v>
      </c>
      <c r="M32" s="78"/>
      <c r="N32" s="78"/>
      <c r="O32" s="78"/>
      <c r="P32" s="79" t="s">
        <v>229</v>
      </c>
      <c r="Q32" s="79" t="s">
        <v>70</v>
      </c>
      <c r="R32" s="81">
        <v>550</v>
      </c>
      <c r="S32" s="81">
        <v>189</v>
      </c>
      <c r="T32" s="81">
        <v>138</v>
      </c>
      <c r="U32" s="80">
        <f t="shared" si="0"/>
        <v>73.015873015873012</v>
      </c>
    </row>
    <row r="33" spans="1:22" ht="75" customHeight="1" x14ac:dyDescent="0.2">
      <c r="A33" s="32"/>
      <c r="B33" s="77" t="s">
        <v>66</v>
      </c>
      <c r="C33" s="78" t="s">
        <v>263</v>
      </c>
      <c r="D33" s="78"/>
      <c r="E33" s="78"/>
      <c r="F33" s="78"/>
      <c r="G33" s="78"/>
      <c r="H33" s="78"/>
      <c r="I33" s="78" t="s">
        <v>264</v>
      </c>
      <c r="J33" s="78"/>
      <c r="K33" s="78"/>
      <c r="L33" s="78" t="s">
        <v>265</v>
      </c>
      <c r="M33" s="78"/>
      <c r="N33" s="78"/>
      <c r="O33" s="78"/>
      <c r="P33" s="79" t="s">
        <v>266</v>
      </c>
      <c r="Q33" s="79" t="s">
        <v>70</v>
      </c>
      <c r="R33" s="81">
        <v>1800</v>
      </c>
      <c r="S33" s="81">
        <v>900</v>
      </c>
      <c r="T33" s="81">
        <v>863</v>
      </c>
      <c r="U33" s="80">
        <f t="shared" si="0"/>
        <v>95.888888888888886</v>
      </c>
    </row>
    <row r="34" spans="1:22" ht="90.75" customHeight="1" thickBot="1" x14ac:dyDescent="0.25">
      <c r="A34" s="32"/>
      <c r="B34" s="77" t="s">
        <v>66</v>
      </c>
      <c r="C34" s="78" t="s">
        <v>267</v>
      </c>
      <c r="D34" s="78"/>
      <c r="E34" s="78"/>
      <c r="F34" s="78"/>
      <c r="G34" s="78"/>
      <c r="H34" s="78"/>
      <c r="I34" s="78" t="s">
        <v>268</v>
      </c>
      <c r="J34" s="78"/>
      <c r="K34" s="78"/>
      <c r="L34" s="78" t="s">
        <v>269</v>
      </c>
      <c r="M34" s="78"/>
      <c r="N34" s="78"/>
      <c r="O34" s="78"/>
      <c r="P34" s="79" t="s">
        <v>58</v>
      </c>
      <c r="Q34" s="79" t="s">
        <v>70</v>
      </c>
      <c r="R34" s="79">
        <v>100</v>
      </c>
      <c r="S34" s="79">
        <v>49.44</v>
      </c>
      <c r="T34" s="79">
        <v>50.28</v>
      </c>
      <c r="U34" s="80">
        <f t="shared" si="0"/>
        <v>101.6990291262136</v>
      </c>
    </row>
    <row r="35" spans="1:22" ht="22.5" customHeight="1" thickTop="1" thickBot="1" x14ac:dyDescent="0.25">
      <c r="B35" s="13" t="s">
        <v>102</v>
      </c>
      <c r="C35" s="14"/>
      <c r="D35" s="14"/>
      <c r="E35" s="14"/>
      <c r="F35" s="14"/>
      <c r="G35" s="14"/>
      <c r="H35" s="15"/>
      <c r="I35" s="15"/>
      <c r="J35" s="15"/>
      <c r="K35" s="15"/>
      <c r="L35" s="15"/>
      <c r="M35" s="15"/>
      <c r="N35" s="15"/>
      <c r="O35" s="15"/>
      <c r="P35" s="15"/>
      <c r="Q35" s="15"/>
      <c r="R35" s="15"/>
      <c r="S35" s="15"/>
      <c r="T35" s="15"/>
      <c r="U35" s="16"/>
      <c r="V35" s="82"/>
    </row>
    <row r="36" spans="1:22" ht="26.25" customHeight="1" thickTop="1" x14ac:dyDescent="0.2">
      <c r="B36" s="83"/>
      <c r="C36" s="84"/>
      <c r="D36" s="84"/>
      <c r="E36" s="84"/>
      <c r="F36" s="84"/>
      <c r="G36" s="84"/>
      <c r="H36" s="85"/>
      <c r="I36" s="85"/>
      <c r="J36" s="85"/>
      <c r="K36" s="85"/>
      <c r="L36" s="85"/>
      <c r="M36" s="85"/>
      <c r="N36" s="85"/>
      <c r="O36" s="85"/>
      <c r="P36" s="86"/>
      <c r="Q36" s="87"/>
      <c r="R36" s="88" t="s">
        <v>103</v>
      </c>
      <c r="S36" s="55" t="s">
        <v>104</v>
      </c>
      <c r="T36" s="88" t="s">
        <v>105</v>
      </c>
      <c r="U36" s="55" t="s">
        <v>106</v>
      </c>
    </row>
    <row r="37" spans="1:22" ht="26.25" customHeight="1" thickBot="1" x14ac:dyDescent="0.25">
      <c r="B37" s="89"/>
      <c r="C37" s="90"/>
      <c r="D37" s="90"/>
      <c r="E37" s="90"/>
      <c r="F37" s="90"/>
      <c r="G37" s="90"/>
      <c r="H37" s="91"/>
      <c r="I37" s="91"/>
      <c r="J37" s="91"/>
      <c r="K37" s="91"/>
      <c r="L37" s="91"/>
      <c r="M37" s="91"/>
      <c r="N37" s="91"/>
      <c r="O37" s="91"/>
      <c r="P37" s="92"/>
      <c r="Q37" s="93"/>
      <c r="R37" s="94" t="s">
        <v>73</v>
      </c>
      <c r="S37" s="93" t="s">
        <v>73</v>
      </c>
      <c r="T37" s="93" t="s">
        <v>73</v>
      </c>
      <c r="U37" s="93" t="s">
        <v>107</v>
      </c>
    </row>
    <row r="38" spans="1:22" ht="13.5" customHeight="1" thickBot="1" x14ac:dyDescent="0.25">
      <c r="B38" s="95" t="s">
        <v>108</v>
      </c>
      <c r="C38" s="96"/>
      <c r="D38" s="96"/>
      <c r="E38" s="97"/>
      <c r="F38" s="97"/>
      <c r="G38" s="97"/>
      <c r="H38" s="98"/>
      <c r="I38" s="98"/>
      <c r="J38" s="98"/>
      <c r="K38" s="98"/>
      <c r="L38" s="98"/>
      <c r="M38" s="98"/>
      <c r="N38" s="98"/>
      <c r="O38" s="98"/>
      <c r="P38" s="99"/>
      <c r="Q38" s="99"/>
      <c r="R38" s="100">
        <v>820.50680799999998</v>
      </c>
      <c r="S38" s="100">
        <v>337.12700000000001</v>
      </c>
      <c r="T38" s="100">
        <v>273.45198584000002</v>
      </c>
      <c r="U38" s="101">
        <f>+IF(ISERR(T38/S38*100),"N/A",T38/S38*100)</f>
        <v>81.112454902751779</v>
      </c>
    </row>
    <row r="39" spans="1:22" ht="13.5" customHeight="1" thickBot="1" x14ac:dyDescent="0.25">
      <c r="B39" s="102" t="s">
        <v>109</v>
      </c>
      <c r="C39" s="103"/>
      <c r="D39" s="103"/>
      <c r="E39" s="104"/>
      <c r="F39" s="104"/>
      <c r="G39" s="104"/>
      <c r="H39" s="105"/>
      <c r="I39" s="105"/>
      <c r="J39" s="105"/>
      <c r="K39" s="105"/>
      <c r="L39" s="105"/>
      <c r="M39" s="105"/>
      <c r="N39" s="105"/>
      <c r="O39" s="105"/>
      <c r="P39" s="106"/>
      <c r="Q39" s="106"/>
      <c r="R39" s="100">
        <v>820.50680799999998</v>
      </c>
      <c r="S39" s="100">
        <v>301.91279459000003</v>
      </c>
      <c r="T39" s="100">
        <v>273.45198584000002</v>
      </c>
      <c r="U39" s="101">
        <f>+IF(ISERR(T39/S39*100),"N/A",T39/S39*100)</f>
        <v>90.573169054113777</v>
      </c>
    </row>
    <row r="40" spans="1:22" ht="14.85" customHeight="1" thickTop="1" thickBot="1" x14ac:dyDescent="0.25">
      <c r="B40" s="13" t="s">
        <v>110</v>
      </c>
      <c r="C40" s="14"/>
      <c r="D40" s="14"/>
      <c r="E40" s="14"/>
      <c r="F40" s="14"/>
      <c r="G40" s="14"/>
      <c r="H40" s="15"/>
      <c r="I40" s="15"/>
      <c r="J40" s="15"/>
      <c r="K40" s="15"/>
      <c r="L40" s="15"/>
      <c r="M40" s="15"/>
      <c r="N40" s="15"/>
      <c r="O40" s="15"/>
      <c r="P40" s="15"/>
      <c r="Q40" s="15"/>
      <c r="R40" s="15"/>
      <c r="S40" s="15"/>
      <c r="T40" s="15"/>
      <c r="U40" s="16"/>
    </row>
    <row r="41" spans="1:22" ht="44.25" customHeight="1" thickTop="1" x14ac:dyDescent="0.2">
      <c r="B41" s="107" t="s">
        <v>111</v>
      </c>
      <c r="C41" s="109"/>
      <c r="D41" s="109"/>
      <c r="E41" s="109"/>
      <c r="F41" s="109"/>
      <c r="G41" s="109"/>
      <c r="H41" s="109"/>
      <c r="I41" s="109"/>
      <c r="J41" s="109"/>
      <c r="K41" s="109"/>
      <c r="L41" s="109"/>
      <c r="M41" s="109"/>
      <c r="N41" s="109"/>
      <c r="O41" s="109"/>
      <c r="P41" s="109"/>
      <c r="Q41" s="109"/>
      <c r="R41" s="109"/>
      <c r="S41" s="109"/>
      <c r="T41" s="109"/>
      <c r="U41" s="108"/>
    </row>
    <row r="42" spans="1:22" ht="42.75" customHeight="1" x14ac:dyDescent="0.2">
      <c r="B42" s="110" t="s">
        <v>270</v>
      </c>
      <c r="C42" s="112"/>
      <c r="D42" s="112"/>
      <c r="E42" s="112"/>
      <c r="F42" s="112"/>
      <c r="G42" s="112"/>
      <c r="H42" s="112"/>
      <c r="I42" s="112"/>
      <c r="J42" s="112"/>
      <c r="K42" s="112"/>
      <c r="L42" s="112"/>
      <c r="M42" s="112"/>
      <c r="N42" s="112"/>
      <c r="O42" s="112"/>
      <c r="P42" s="112"/>
      <c r="Q42" s="112"/>
      <c r="R42" s="112"/>
      <c r="S42" s="112"/>
      <c r="T42" s="112"/>
      <c r="U42" s="111"/>
    </row>
    <row r="43" spans="1:22" ht="64.5" customHeight="1" x14ac:dyDescent="0.2">
      <c r="B43" s="110" t="s">
        <v>271</v>
      </c>
      <c r="C43" s="112"/>
      <c r="D43" s="112"/>
      <c r="E43" s="112"/>
      <c r="F43" s="112"/>
      <c r="G43" s="112"/>
      <c r="H43" s="112"/>
      <c r="I43" s="112"/>
      <c r="J43" s="112"/>
      <c r="K43" s="112"/>
      <c r="L43" s="112"/>
      <c r="M43" s="112"/>
      <c r="N43" s="112"/>
      <c r="O43" s="112"/>
      <c r="P43" s="112"/>
      <c r="Q43" s="112"/>
      <c r="R43" s="112"/>
      <c r="S43" s="112"/>
      <c r="T43" s="112"/>
      <c r="U43" s="111"/>
    </row>
    <row r="44" spans="1:22" ht="64.5" customHeight="1" x14ac:dyDescent="0.2">
      <c r="B44" s="110" t="s">
        <v>272</v>
      </c>
      <c r="C44" s="112"/>
      <c r="D44" s="112"/>
      <c r="E44" s="112"/>
      <c r="F44" s="112"/>
      <c r="G44" s="112"/>
      <c r="H44" s="112"/>
      <c r="I44" s="112"/>
      <c r="J44" s="112"/>
      <c r="K44" s="112"/>
      <c r="L44" s="112"/>
      <c r="M44" s="112"/>
      <c r="N44" s="112"/>
      <c r="O44" s="112"/>
      <c r="P44" s="112"/>
      <c r="Q44" s="112"/>
      <c r="R44" s="112"/>
      <c r="S44" s="112"/>
      <c r="T44" s="112"/>
      <c r="U44" s="111"/>
    </row>
    <row r="45" spans="1:22" ht="64.5" customHeight="1" x14ac:dyDescent="0.2">
      <c r="B45" s="110" t="s">
        <v>273</v>
      </c>
      <c r="C45" s="112"/>
      <c r="D45" s="112"/>
      <c r="E45" s="112"/>
      <c r="F45" s="112"/>
      <c r="G45" s="112"/>
      <c r="H45" s="112"/>
      <c r="I45" s="112"/>
      <c r="J45" s="112"/>
      <c r="K45" s="112"/>
      <c r="L45" s="112"/>
      <c r="M45" s="112"/>
      <c r="N45" s="112"/>
      <c r="O45" s="112"/>
      <c r="P45" s="112"/>
      <c r="Q45" s="112"/>
      <c r="R45" s="112"/>
      <c r="S45" s="112"/>
      <c r="T45" s="112"/>
      <c r="U45" s="111"/>
    </row>
    <row r="46" spans="1:22" ht="64.5" customHeight="1" x14ac:dyDescent="0.2">
      <c r="B46" s="110" t="s">
        <v>274</v>
      </c>
      <c r="C46" s="112"/>
      <c r="D46" s="112"/>
      <c r="E46" s="112"/>
      <c r="F46" s="112"/>
      <c r="G46" s="112"/>
      <c r="H46" s="112"/>
      <c r="I46" s="112"/>
      <c r="J46" s="112"/>
      <c r="K46" s="112"/>
      <c r="L46" s="112"/>
      <c r="M46" s="112"/>
      <c r="N46" s="112"/>
      <c r="O46" s="112"/>
      <c r="P46" s="112"/>
      <c r="Q46" s="112"/>
      <c r="R46" s="112"/>
      <c r="S46" s="112"/>
      <c r="T46" s="112"/>
      <c r="U46" s="111"/>
    </row>
    <row r="47" spans="1:22" ht="64.5" customHeight="1" x14ac:dyDescent="0.2">
      <c r="B47" s="110" t="s">
        <v>275</v>
      </c>
      <c r="C47" s="112"/>
      <c r="D47" s="112"/>
      <c r="E47" s="112"/>
      <c r="F47" s="112"/>
      <c r="G47" s="112"/>
      <c r="H47" s="112"/>
      <c r="I47" s="112"/>
      <c r="J47" s="112"/>
      <c r="K47" s="112"/>
      <c r="L47" s="112"/>
      <c r="M47" s="112"/>
      <c r="N47" s="112"/>
      <c r="O47" s="112"/>
      <c r="P47" s="112"/>
      <c r="Q47" s="112"/>
      <c r="R47" s="112"/>
      <c r="S47" s="112"/>
      <c r="T47" s="112"/>
      <c r="U47" s="111"/>
    </row>
    <row r="48" spans="1:22" ht="64.5" customHeight="1" x14ac:dyDescent="0.2">
      <c r="B48" s="110" t="s">
        <v>276</v>
      </c>
      <c r="C48" s="112"/>
      <c r="D48" s="112"/>
      <c r="E48" s="112"/>
      <c r="F48" s="112"/>
      <c r="G48" s="112"/>
      <c r="H48" s="112"/>
      <c r="I48" s="112"/>
      <c r="J48" s="112"/>
      <c r="K48" s="112"/>
      <c r="L48" s="112"/>
      <c r="M48" s="112"/>
      <c r="N48" s="112"/>
      <c r="O48" s="112"/>
      <c r="P48" s="112"/>
      <c r="Q48" s="112"/>
      <c r="R48" s="112"/>
      <c r="S48" s="112"/>
      <c r="T48" s="112"/>
      <c r="U48" s="111"/>
    </row>
    <row r="49" spans="2:21" ht="64.5" customHeight="1" x14ac:dyDescent="0.2">
      <c r="B49" s="110" t="s">
        <v>277</v>
      </c>
      <c r="C49" s="112"/>
      <c r="D49" s="112"/>
      <c r="E49" s="112"/>
      <c r="F49" s="112"/>
      <c r="G49" s="112"/>
      <c r="H49" s="112"/>
      <c r="I49" s="112"/>
      <c r="J49" s="112"/>
      <c r="K49" s="112"/>
      <c r="L49" s="112"/>
      <c r="M49" s="112"/>
      <c r="N49" s="112"/>
      <c r="O49" s="112"/>
      <c r="P49" s="112"/>
      <c r="Q49" s="112"/>
      <c r="R49" s="112"/>
      <c r="S49" s="112"/>
      <c r="T49" s="112"/>
      <c r="U49" s="111"/>
    </row>
    <row r="50" spans="2:21" ht="64.5" customHeight="1" x14ac:dyDescent="0.2">
      <c r="B50" s="110" t="s">
        <v>278</v>
      </c>
      <c r="C50" s="112"/>
      <c r="D50" s="112"/>
      <c r="E50" s="112"/>
      <c r="F50" s="112"/>
      <c r="G50" s="112"/>
      <c r="H50" s="112"/>
      <c r="I50" s="112"/>
      <c r="J50" s="112"/>
      <c r="K50" s="112"/>
      <c r="L50" s="112"/>
      <c r="M50" s="112"/>
      <c r="N50" s="112"/>
      <c r="O50" s="112"/>
      <c r="P50" s="112"/>
      <c r="Q50" s="112"/>
      <c r="R50" s="112"/>
      <c r="S50" s="112"/>
      <c r="T50" s="112"/>
      <c r="U50" s="111"/>
    </row>
    <row r="51" spans="2:21" ht="64.5" customHeight="1" x14ac:dyDescent="0.2">
      <c r="B51" s="110" t="s">
        <v>279</v>
      </c>
      <c r="C51" s="112"/>
      <c r="D51" s="112"/>
      <c r="E51" s="112"/>
      <c r="F51" s="112"/>
      <c r="G51" s="112"/>
      <c r="H51" s="112"/>
      <c r="I51" s="112"/>
      <c r="J51" s="112"/>
      <c r="K51" s="112"/>
      <c r="L51" s="112"/>
      <c r="M51" s="112"/>
      <c r="N51" s="112"/>
      <c r="O51" s="112"/>
      <c r="P51" s="112"/>
      <c r="Q51" s="112"/>
      <c r="R51" s="112"/>
      <c r="S51" s="112"/>
      <c r="T51" s="112"/>
      <c r="U51" s="111"/>
    </row>
    <row r="52" spans="2:21" ht="64.5" customHeight="1" x14ac:dyDescent="0.2">
      <c r="B52" s="110" t="s">
        <v>280</v>
      </c>
      <c r="C52" s="112"/>
      <c r="D52" s="112"/>
      <c r="E52" s="112"/>
      <c r="F52" s="112"/>
      <c r="G52" s="112"/>
      <c r="H52" s="112"/>
      <c r="I52" s="112"/>
      <c r="J52" s="112"/>
      <c r="K52" s="112"/>
      <c r="L52" s="112"/>
      <c r="M52" s="112"/>
      <c r="N52" s="112"/>
      <c r="O52" s="112"/>
      <c r="P52" s="112"/>
      <c r="Q52" s="112"/>
      <c r="R52" s="112"/>
      <c r="S52" s="112"/>
      <c r="T52" s="112"/>
      <c r="U52" s="111"/>
    </row>
    <row r="53" spans="2:21" ht="64.5" customHeight="1" x14ac:dyDescent="0.2">
      <c r="B53" s="110" t="s">
        <v>281</v>
      </c>
      <c r="C53" s="112"/>
      <c r="D53" s="112"/>
      <c r="E53" s="112"/>
      <c r="F53" s="112"/>
      <c r="G53" s="112"/>
      <c r="H53" s="112"/>
      <c r="I53" s="112"/>
      <c r="J53" s="112"/>
      <c r="K53" s="112"/>
      <c r="L53" s="112"/>
      <c r="M53" s="112"/>
      <c r="N53" s="112"/>
      <c r="O53" s="112"/>
      <c r="P53" s="112"/>
      <c r="Q53" s="112"/>
      <c r="R53" s="112"/>
      <c r="S53" s="112"/>
      <c r="T53" s="112"/>
      <c r="U53" s="111"/>
    </row>
    <row r="54" spans="2:21" ht="64.5" customHeight="1" x14ac:dyDescent="0.2">
      <c r="B54" s="110" t="s">
        <v>282</v>
      </c>
      <c r="C54" s="112"/>
      <c r="D54" s="112"/>
      <c r="E54" s="112"/>
      <c r="F54" s="112"/>
      <c r="G54" s="112"/>
      <c r="H54" s="112"/>
      <c r="I54" s="112"/>
      <c r="J54" s="112"/>
      <c r="K54" s="112"/>
      <c r="L54" s="112"/>
      <c r="M54" s="112"/>
      <c r="N54" s="112"/>
      <c r="O54" s="112"/>
      <c r="P54" s="112"/>
      <c r="Q54" s="112"/>
      <c r="R54" s="112"/>
      <c r="S54" s="112"/>
      <c r="T54" s="112"/>
      <c r="U54" s="111"/>
    </row>
    <row r="55" spans="2:21" ht="64.5" customHeight="1" thickBot="1" x14ac:dyDescent="0.25">
      <c r="B55" s="136" t="s">
        <v>283</v>
      </c>
      <c r="C55" s="138"/>
      <c r="D55" s="138"/>
      <c r="E55" s="138"/>
      <c r="F55" s="138"/>
      <c r="G55" s="138"/>
      <c r="H55" s="138"/>
      <c r="I55" s="138"/>
      <c r="J55" s="138"/>
      <c r="K55" s="138"/>
      <c r="L55" s="138"/>
      <c r="M55" s="138"/>
      <c r="N55" s="138"/>
      <c r="O55" s="138"/>
      <c r="P55" s="138"/>
      <c r="Q55" s="138"/>
      <c r="R55" s="138"/>
      <c r="S55" s="138"/>
      <c r="T55" s="138"/>
      <c r="U55" s="137"/>
    </row>
  </sheetData>
  <mergeCells count="85">
    <mergeCell ref="B54:U54"/>
    <mergeCell ref="B55:U55"/>
    <mergeCell ref="B48:U48"/>
    <mergeCell ref="B49:U49"/>
    <mergeCell ref="B50:U50"/>
    <mergeCell ref="B51:U51"/>
    <mergeCell ref="B52:U52"/>
    <mergeCell ref="B53:U53"/>
    <mergeCell ref="B42:U42"/>
    <mergeCell ref="B43:U43"/>
    <mergeCell ref="B44:U44"/>
    <mergeCell ref="B45:U45"/>
    <mergeCell ref="B46:U46"/>
    <mergeCell ref="B47:U47"/>
    <mergeCell ref="C34:H34"/>
    <mergeCell ref="I34:K34"/>
    <mergeCell ref="L34:O34"/>
    <mergeCell ref="B38:D38"/>
    <mergeCell ref="B39:D39"/>
    <mergeCell ref="B41:U41"/>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M32" zoomScale="80" zoomScaleNormal="80" zoomScaleSheetLayoutView="80" workbookViewId="0">
      <selection activeCell="R33" sqref="R33:U3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205.5" customHeight="1" thickTop="1" thickBot="1" x14ac:dyDescent="0.25">
      <c r="B4" s="17" t="s">
        <v>7</v>
      </c>
      <c r="C4" s="18" t="s">
        <v>284</v>
      </c>
      <c r="D4" s="19" t="s">
        <v>285</v>
      </c>
      <c r="E4" s="19"/>
      <c r="F4" s="19"/>
      <c r="G4" s="19"/>
      <c r="H4" s="19"/>
      <c r="I4" s="20"/>
      <c r="J4" s="21" t="s">
        <v>10</v>
      </c>
      <c r="K4" s="22" t="s">
        <v>11</v>
      </c>
      <c r="L4" s="23" t="s">
        <v>12</v>
      </c>
      <c r="M4" s="23"/>
      <c r="N4" s="23"/>
      <c r="O4" s="23"/>
      <c r="P4" s="21" t="s">
        <v>13</v>
      </c>
      <c r="Q4" s="23" t="s">
        <v>286</v>
      </c>
      <c r="R4" s="23"/>
      <c r="S4" s="21" t="s">
        <v>15</v>
      </c>
      <c r="T4" s="23"/>
      <c r="U4" s="24"/>
    </row>
    <row r="5" spans="1:34" ht="17.25" customHeight="1" thickBot="1" x14ac:dyDescent="0.25">
      <c r="B5" s="25" t="s">
        <v>16</v>
      </c>
      <c r="C5" s="27"/>
      <c r="D5" s="27"/>
      <c r="E5" s="27"/>
      <c r="F5" s="27"/>
      <c r="G5" s="27"/>
      <c r="H5" s="27"/>
      <c r="I5" s="27"/>
      <c r="J5" s="27"/>
      <c r="K5" s="27"/>
      <c r="L5" s="27"/>
      <c r="M5" s="27"/>
      <c r="N5" s="27"/>
      <c r="O5" s="27"/>
      <c r="P5" s="27"/>
      <c r="Q5" s="27"/>
      <c r="R5" s="27"/>
      <c r="S5" s="27"/>
      <c r="T5" s="27"/>
      <c r="U5" s="26"/>
    </row>
    <row r="6" spans="1:34" ht="17.25" customHeight="1" thickBot="1" x14ac:dyDescent="0.25">
      <c r="B6" s="28" t="s">
        <v>17</v>
      </c>
      <c r="C6" s="30"/>
      <c r="D6" s="30"/>
      <c r="E6" s="30"/>
      <c r="F6" s="30"/>
      <c r="G6" s="30"/>
      <c r="H6" s="30"/>
      <c r="I6" s="30"/>
      <c r="J6" s="30"/>
      <c r="K6" s="30"/>
      <c r="L6" s="30"/>
      <c r="M6" s="30"/>
      <c r="N6" s="30"/>
      <c r="O6" s="30"/>
      <c r="P6" s="30"/>
      <c r="Q6" s="30"/>
      <c r="R6" s="30"/>
      <c r="S6" s="30"/>
      <c r="T6" s="30"/>
      <c r="U6" s="29"/>
    </row>
    <row r="7" spans="1:34" ht="17.25" customHeight="1" x14ac:dyDescent="0.25">
      <c r="B7" s="31" t="s">
        <v>18</v>
      </c>
      <c r="C7" s="2"/>
      <c r="D7" s="2"/>
      <c r="E7" s="2"/>
      <c r="F7" s="2"/>
      <c r="G7" s="2"/>
      <c r="H7" s="2"/>
      <c r="I7" s="2"/>
      <c r="J7" s="2"/>
      <c r="K7" s="2"/>
      <c r="L7" s="2"/>
      <c r="M7" s="2"/>
      <c r="N7" s="2"/>
      <c r="O7" s="2"/>
      <c r="P7" s="2"/>
      <c r="Q7" s="2"/>
      <c r="R7" s="2"/>
      <c r="S7" s="2"/>
      <c r="T7" s="2"/>
      <c r="U7" s="2"/>
    </row>
    <row r="8" spans="1:34" ht="17.25" customHeight="1" x14ac:dyDescent="0.2">
      <c r="B8" s="2" t="s">
        <v>19</v>
      </c>
      <c r="C8" s="2"/>
      <c r="D8" s="2"/>
      <c r="E8" s="2"/>
      <c r="F8" s="2"/>
      <c r="G8" s="2"/>
      <c r="H8" s="2"/>
      <c r="I8" s="2"/>
      <c r="J8" s="2"/>
      <c r="K8" s="2"/>
      <c r="L8" s="2"/>
      <c r="M8" s="2"/>
      <c r="N8" s="2"/>
      <c r="O8" s="2"/>
      <c r="P8" s="2"/>
      <c r="Q8" s="2"/>
      <c r="R8" s="2"/>
      <c r="S8" s="2"/>
      <c r="T8" s="2"/>
      <c r="U8" s="2"/>
    </row>
    <row r="9" spans="1:34" ht="17.25" customHeight="1" x14ac:dyDescent="0.25">
      <c r="B9" s="2"/>
      <c r="C9" s="31" t="s">
        <v>20</v>
      </c>
      <c r="D9" s="2"/>
      <c r="E9" s="2"/>
      <c r="F9" s="2"/>
      <c r="G9" s="2"/>
      <c r="H9" s="2"/>
      <c r="I9" s="2"/>
      <c r="J9" s="2"/>
      <c r="K9" s="2"/>
      <c r="L9" s="2"/>
      <c r="M9" s="2"/>
      <c r="N9" s="2"/>
      <c r="O9" s="2"/>
      <c r="P9" s="2"/>
      <c r="Q9" s="2"/>
      <c r="R9" s="2"/>
      <c r="S9" s="2"/>
      <c r="T9" s="2"/>
      <c r="U9" s="2"/>
    </row>
    <row r="10" spans="1:34" ht="17.25" customHeight="1" x14ac:dyDescent="0.2">
      <c r="B10" s="2"/>
      <c r="C10" s="2" t="s">
        <v>21</v>
      </c>
      <c r="D10" s="2"/>
      <c r="E10" s="2"/>
      <c r="F10" s="2"/>
      <c r="G10" s="2"/>
      <c r="H10" s="2"/>
      <c r="I10" s="2"/>
      <c r="J10" s="2"/>
      <c r="K10" s="2"/>
      <c r="L10" s="2"/>
      <c r="M10" s="2"/>
      <c r="N10" s="2"/>
      <c r="O10" s="2"/>
      <c r="P10" s="2"/>
      <c r="Q10" s="2"/>
      <c r="R10" s="2"/>
      <c r="S10" s="2"/>
      <c r="T10" s="2"/>
      <c r="U10" s="2"/>
    </row>
    <row r="11" spans="1:34" ht="17.25" customHeight="1" x14ac:dyDescent="0.25">
      <c r="B11" s="2"/>
      <c r="C11" s="2"/>
      <c r="D11" s="31" t="s">
        <v>22</v>
      </c>
      <c r="E11" s="2"/>
      <c r="F11" s="2"/>
      <c r="G11" s="2"/>
      <c r="H11" s="2"/>
      <c r="I11" s="2"/>
      <c r="J11" s="2"/>
      <c r="K11" s="2"/>
      <c r="L11" s="2"/>
      <c r="M11" s="2"/>
      <c r="N11" s="2"/>
      <c r="O11" s="2"/>
      <c r="P11" s="2"/>
      <c r="Q11" s="2"/>
      <c r="R11" s="2"/>
      <c r="S11" s="2"/>
      <c r="T11" s="2"/>
      <c r="U11" s="2"/>
    </row>
    <row r="12" spans="1:34" ht="50.25" customHeight="1" x14ac:dyDescent="0.2">
      <c r="B12" s="2"/>
      <c r="C12" s="2"/>
      <c r="D12" s="140" t="s">
        <v>287</v>
      </c>
      <c r="E12" s="140"/>
      <c r="F12" s="140"/>
      <c r="G12" s="140"/>
      <c r="H12" s="140"/>
      <c r="I12" s="140"/>
      <c r="J12" s="140"/>
      <c r="K12" s="140"/>
      <c r="L12" s="140"/>
      <c r="M12" s="140"/>
      <c r="N12" s="140"/>
      <c r="O12" s="140"/>
      <c r="P12" s="140"/>
      <c r="Q12" s="140"/>
      <c r="R12" s="140"/>
      <c r="S12" s="140"/>
      <c r="T12" s="140"/>
      <c r="U12" s="140"/>
    </row>
    <row r="13" spans="1:34" ht="17.25" customHeight="1" thickBot="1" x14ac:dyDescent="0.25">
      <c r="B13" s="2"/>
      <c r="C13" s="2"/>
      <c r="D13" s="139"/>
      <c r="E13" s="139"/>
      <c r="F13" s="139"/>
      <c r="G13" s="139"/>
      <c r="H13" s="139"/>
      <c r="I13" s="139"/>
      <c r="J13" s="139"/>
      <c r="K13" s="139"/>
      <c r="L13" s="139"/>
      <c r="M13" s="139"/>
      <c r="N13" s="139"/>
      <c r="O13" s="139"/>
      <c r="P13" s="139"/>
      <c r="Q13" s="139"/>
      <c r="R13" s="139"/>
      <c r="S13" s="139"/>
      <c r="T13" s="139"/>
      <c r="U13" s="139"/>
    </row>
    <row r="14" spans="1:34" ht="15.75" customHeight="1" thickTop="1" x14ac:dyDescent="0.2">
      <c r="B14" s="33" t="s">
        <v>24</v>
      </c>
      <c r="C14" s="35"/>
      <c r="D14" s="35"/>
      <c r="E14" s="35"/>
      <c r="F14" s="35"/>
      <c r="G14" s="35"/>
      <c r="H14" s="35"/>
      <c r="I14" s="35"/>
      <c r="J14" s="35"/>
      <c r="K14" s="35"/>
      <c r="L14" s="35"/>
      <c r="M14" s="35"/>
      <c r="N14" s="35"/>
      <c r="O14" s="35"/>
      <c r="P14" s="35"/>
      <c r="Q14" s="35"/>
      <c r="R14" s="35"/>
      <c r="S14" s="35"/>
      <c r="T14" s="35"/>
      <c r="U14" s="34"/>
    </row>
    <row r="15" spans="1:34" ht="74.25" customHeight="1" thickBot="1" x14ac:dyDescent="0.25">
      <c r="B15" s="36" t="s">
        <v>25</v>
      </c>
      <c r="C15" s="37" t="s">
        <v>26</v>
      </c>
      <c r="D15" s="37"/>
      <c r="E15" s="37"/>
      <c r="F15" s="37"/>
      <c r="G15" s="37"/>
      <c r="H15" s="38"/>
      <c r="I15" s="38"/>
      <c r="J15" s="38" t="s">
        <v>27</v>
      </c>
      <c r="K15" s="37" t="s">
        <v>28</v>
      </c>
      <c r="L15" s="37"/>
      <c r="M15" s="37"/>
      <c r="N15" s="39"/>
      <c r="O15" s="40" t="s">
        <v>29</v>
      </c>
      <c r="P15" s="37" t="s">
        <v>30</v>
      </c>
      <c r="Q15" s="37"/>
      <c r="R15" s="41"/>
      <c r="S15" s="40" t="s">
        <v>31</v>
      </c>
      <c r="T15" s="37" t="s">
        <v>288</v>
      </c>
      <c r="U15" s="42"/>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133" t="s">
        <v>34</v>
      </c>
      <c r="C17" s="62" t="s">
        <v>35</v>
      </c>
      <c r="D17" s="62"/>
      <c r="E17" s="62"/>
      <c r="F17" s="62"/>
      <c r="G17" s="62"/>
      <c r="H17" s="134"/>
      <c r="I17" s="56" t="s">
        <v>36</v>
      </c>
      <c r="J17" s="58"/>
      <c r="K17" s="58"/>
      <c r="L17" s="58"/>
      <c r="M17" s="58"/>
      <c r="N17" s="58"/>
      <c r="O17" s="58"/>
      <c r="P17" s="58"/>
      <c r="Q17" s="58"/>
      <c r="R17" s="58"/>
      <c r="S17" s="57"/>
      <c r="T17" s="60" t="s">
        <v>37</v>
      </c>
      <c r="U17" s="59"/>
    </row>
    <row r="18" spans="1:22" ht="19.5" customHeight="1" x14ac:dyDescent="0.2">
      <c r="B18" s="47"/>
      <c r="C18" s="44"/>
      <c r="D18" s="44"/>
      <c r="E18" s="44"/>
      <c r="F18" s="44"/>
      <c r="G18" s="44"/>
      <c r="H18" s="54"/>
      <c r="I18" s="61" t="s">
        <v>38</v>
      </c>
      <c r="J18" s="62"/>
      <c r="K18" s="62"/>
      <c r="L18" s="62" t="s">
        <v>39</v>
      </c>
      <c r="M18" s="62"/>
      <c r="N18" s="62"/>
      <c r="O18" s="62"/>
      <c r="P18" s="62" t="s">
        <v>40</v>
      </c>
      <c r="Q18" s="62" t="s">
        <v>41</v>
      </c>
      <c r="R18" s="67" t="s">
        <v>42</v>
      </c>
      <c r="S18" s="65"/>
      <c r="T18" s="62" t="s">
        <v>43</v>
      </c>
      <c r="U18" s="68" t="s">
        <v>44</v>
      </c>
    </row>
    <row r="19" spans="1:22" ht="26.25" customHeight="1" thickBot="1" x14ac:dyDescent="0.25">
      <c r="B19" s="46"/>
      <c r="C19" s="53"/>
      <c r="D19" s="53"/>
      <c r="E19" s="53"/>
      <c r="F19" s="53"/>
      <c r="G19" s="53"/>
      <c r="H19" s="52"/>
      <c r="I19" s="63"/>
      <c r="J19" s="64"/>
      <c r="K19" s="64"/>
      <c r="L19" s="64"/>
      <c r="M19" s="64"/>
      <c r="N19" s="64"/>
      <c r="O19" s="64"/>
      <c r="P19" s="64"/>
      <c r="Q19" s="64"/>
      <c r="R19" s="70" t="s">
        <v>45</v>
      </c>
      <c r="S19" s="71" t="s">
        <v>46</v>
      </c>
      <c r="T19" s="64"/>
      <c r="U19" s="69"/>
    </row>
    <row r="20" spans="1:22" ht="75" customHeight="1" thickTop="1" thickBot="1" x14ac:dyDescent="0.25">
      <c r="A20" s="32"/>
      <c r="B20" s="72" t="s">
        <v>47</v>
      </c>
      <c r="C20" s="73" t="s">
        <v>289</v>
      </c>
      <c r="D20" s="73"/>
      <c r="E20" s="73"/>
      <c r="F20" s="73"/>
      <c r="G20" s="73"/>
      <c r="H20" s="73"/>
      <c r="I20" s="73" t="s">
        <v>290</v>
      </c>
      <c r="J20" s="73"/>
      <c r="K20" s="73"/>
      <c r="L20" s="73" t="s">
        <v>291</v>
      </c>
      <c r="M20" s="73"/>
      <c r="N20" s="73"/>
      <c r="O20" s="73"/>
      <c r="P20" s="74" t="s">
        <v>292</v>
      </c>
      <c r="Q20" s="74" t="s">
        <v>59</v>
      </c>
      <c r="R20" s="75">
        <v>2.2000000000000002</v>
      </c>
      <c r="S20" s="75" t="s">
        <v>53</v>
      </c>
      <c r="T20" s="75" t="s">
        <v>53</v>
      </c>
      <c r="U20" s="76" t="str">
        <f>IF(ISERR((S20-T20)*100/S20+100),"N/A",(S20-T20)*100/S20+100)</f>
        <v>N/A</v>
      </c>
    </row>
    <row r="21" spans="1:22" ht="75" customHeight="1" thickTop="1" x14ac:dyDescent="0.2">
      <c r="A21" s="32"/>
      <c r="B21" s="72" t="s">
        <v>54</v>
      </c>
      <c r="C21" s="73" t="s">
        <v>293</v>
      </c>
      <c r="D21" s="73"/>
      <c r="E21" s="73"/>
      <c r="F21" s="73"/>
      <c r="G21" s="73"/>
      <c r="H21" s="73"/>
      <c r="I21" s="73" t="s">
        <v>294</v>
      </c>
      <c r="J21" s="73"/>
      <c r="K21" s="73"/>
      <c r="L21" s="73" t="s">
        <v>295</v>
      </c>
      <c r="M21" s="73"/>
      <c r="N21" s="73"/>
      <c r="O21" s="73"/>
      <c r="P21" s="74" t="s">
        <v>58</v>
      </c>
      <c r="Q21" s="74" t="s">
        <v>296</v>
      </c>
      <c r="R21" s="74">
        <v>5</v>
      </c>
      <c r="S21" s="74" t="s">
        <v>53</v>
      </c>
      <c r="T21" s="74" t="s">
        <v>53</v>
      </c>
      <c r="U21" s="76" t="str">
        <f>IF(ISERR((S21-T21)*100/S21+100),"N/A",(S21-T21)*100/S21+100)</f>
        <v>N/A</v>
      </c>
    </row>
    <row r="22" spans="1:22" ht="108.75" customHeight="1" thickBot="1" x14ac:dyDescent="0.25">
      <c r="A22" s="32"/>
      <c r="B22" s="77" t="s">
        <v>66</v>
      </c>
      <c r="C22" s="78" t="s">
        <v>66</v>
      </c>
      <c r="D22" s="78"/>
      <c r="E22" s="78"/>
      <c r="F22" s="78"/>
      <c r="G22" s="78"/>
      <c r="H22" s="78"/>
      <c r="I22" s="78" t="s">
        <v>297</v>
      </c>
      <c r="J22" s="78"/>
      <c r="K22" s="78"/>
      <c r="L22" s="78" t="s">
        <v>298</v>
      </c>
      <c r="M22" s="78"/>
      <c r="N22" s="78"/>
      <c r="O22" s="78"/>
      <c r="P22" s="79" t="s">
        <v>58</v>
      </c>
      <c r="Q22" s="79" t="s">
        <v>296</v>
      </c>
      <c r="R22" s="79">
        <v>73</v>
      </c>
      <c r="S22" s="79" t="s">
        <v>53</v>
      </c>
      <c r="T22" s="79" t="s">
        <v>53</v>
      </c>
      <c r="U22" s="80" t="str">
        <f t="shared" ref="U22:U29" si="0">IF(ISERR(T22/S22*100),"N/A",T22/S22*100)</f>
        <v>N/A</v>
      </c>
    </row>
    <row r="23" spans="1:22" ht="117" customHeight="1" thickTop="1" x14ac:dyDescent="0.2">
      <c r="A23" s="32"/>
      <c r="B23" s="72" t="s">
        <v>60</v>
      </c>
      <c r="C23" s="73" t="s">
        <v>299</v>
      </c>
      <c r="D23" s="73"/>
      <c r="E23" s="73"/>
      <c r="F23" s="73"/>
      <c r="G23" s="73"/>
      <c r="H23" s="73"/>
      <c r="I23" s="73" t="s">
        <v>300</v>
      </c>
      <c r="J23" s="73"/>
      <c r="K23" s="73"/>
      <c r="L23" s="73" t="s">
        <v>301</v>
      </c>
      <c r="M23" s="73"/>
      <c r="N23" s="73"/>
      <c r="O23" s="73"/>
      <c r="P23" s="74" t="s">
        <v>58</v>
      </c>
      <c r="Q23" s="74" t="s">
        <v>201</v>
      </c>
      <c r="R23" s="74">
        <v>100</v>
      </c>
      <c r="S23" s="74" t="s">
        <v>53</v>
      </c>
      <c r="T23" s="74" t="s">
        <v>53</v>
      </c>
      <c r="U23" s="76" t="str">
        <f t="shared" si="0"/>
        <v>N/A</v>
      </c>
    </row>
    <row r="24" spans="1:22" ht="75" customHeight="1" x14ac:dyDescent="0.2">
      <c r="A24" s="32"/>
      <c r="B24" s="77" t="s">
        <v>66</v>
      </c>
      <c r="C24" s="78" t="s">
        <v>302</v>
      </c>
      <c r="D24" s="78"/>
      <c r="E24" s="78"/>
      <c r="F24" s="78"/>
      <c r="G24" s="78"/>
      <c r="H24" s="78"/>
      <c r="I24" s="78" t="s">
        <v>303</v>
      </c>
      <c r="J24" s="78"/>
      <c r="K24" s="78"/>
      <c r="L24" s="78" t="s">
        <v>304</v>
      </c>
      <c r="M24" s="78"/>
      <c r="N24" s="78"/>
      <c r="O24" s="78"/>
      <c r="P24" s="79" t="s">
        <v>58</v>
      </c>
      <c r="Q24" s="79" t="s">
        <v>201</v>
      </c>
      <c r="R24" s="79">
        <v>100</v>
      </c>
      <c r="S24" s="79" t="s">
        <v>53</v>
      </c>
      <c r="T24" s="79" t="s">
        <v>53</v>
      </c>
      <c r="U24" s="80" t="str">
        <f t="shared" si="0"/>
        <v>N/A</v>
      </c>
    </row>
    <row r="25" spans="1:22" ht="114.75" customHeight="1" thickBot="1" x14ac:dyDescent="0.25">
      <c r="A25" s="32"/>
      <c r="B25" s="77" t="s">
        <v>66</v>
      </c>
      <c r="C25" s="78" t="s">
        <v>305</v>
      </c>
      <c r="D25" s="78"/>
      <c r="E25" s="78"/>
      <c r="F25" s="78"/>
      <c r="G25" s="78"/>
      <c r="H25" s="78"/>
      <c r="I25" s="78" t="s">
        <v>306</v>
      </c>
      <c r="J25" s="78"/>
      <c r="K25" s="78"/>
      <c r="L25" s="78" t="s">
        <v>307</v>
      </c>
      <c r="M25" s="78"/>
      <c r="N25" s="78"/>
      <c r="O25" s="78"/>
      <c r="P25" s="79" t="s">
        <v>58</v>
      </c>
      <c r="Q25" s="79" t="s">
        <v>201</v>
      </c>
      <c r="R25" s="79">
        <v>100</v>
      </c>
      <c r="S25" s="79" t="s">
        <v>53</v>
      </c>
      <c r="T25" s="79" t="s">
        <v>53</v>
      </c>
      <c r="U25" s="80" t="str">
        <f t="shared" si="0"/>
        <v>N/A</v>
      </c>
    </row>
    <row r="26" spans="1:22" ht="127.5" customHeight="1" thickTop="1" x14ac:dyDescent="0.2">
      <c r="A26" s="32"/>
      <c r="B26" s="72" t="s">
        <v>79</v>
      </c>
      <c r="C26" s="73" t="s">
        <v>308</v>
      </c>
      <c r="D26" s="73"/>
      <c r="E26" s="73"/>
      <c r="F26" s="73"/>
      <c r="G26" s="73"/>
      <c r="H26" s="73"/>
      <c r="I26" s="73" t="s">
        <v>309</v>
      </c>
      <c r="J26" s="73"/>
      <c r="K26" s="73"/>
      <c r="L26" s="73" t="s">
        <v>310</v>
      </c>
      <c r="M26" s="73"/>
      <c r="N26" s="73"/>
      <c r="O26" s="73"/>
      <c r="P26" s="74" t="s">
        <v>58</v>
      </c>
      <c r="Q26" s="74" t="s">
        <v>201</v>
      </c>
      <c r="R26" s="74">
        <v>100</v>
      </c>
      <c r="S26" s="74" t="s">
        <v>53</v>
      </c>
      <c r="T26" s="74" t="s">
        <v>53</v>
      </c>
      <c r="U26" s="76" t="str">
        <f t="shared" si="0"/>
        <v>N/A</v>
      </c>
    </row>
    <row r="27" spans="1:22" ht="93.75" customHeight="1" x14ac:dyDescent="0.2">
      <c r="A27" s="32"/>
      <c r="B27" s="77" t="s">
        <v>66</v>
      </c>
      <c r="C27" s="78" t="s">
        <v>311</v>
      </c>
      <c r="D27" s="78"/>
      <c r="E27" s="78"/>
      <c r="F27" s="78"/>
      <c r="G27" s="78"/>
      <c r="H27" s="78"/>
      <c r="I27" s="78" t="s">
        <v>312</v>
      </c>
      <c r="J27" s="78"/>
      <c r="K27" s="78"/>
      <c r="L27" s="78" t="s">
        <v>313</v>
      </c>
      <c r="M27" s="78"/>
      <c r="N27" s="78"/>
      <c r="O27" s="78"/>
      <c r="P27" s="79" t="s">
        <v>58</v>
      </c>
      <c r="Q27" s="79" t="s">
        <v>201</v>
      </c>
      <c r="R27" s="79">
        <v>100</v>
      </c>
      <c r="S27" s="79" t="s">
        <v>53</v>
      </c>
      <c r="T27" s="79" t="s">
        <v>53</v>
      </c>
      <c r="U27" s="80" t="str">
        <f t="shared" si="0"/>
        <v>N/A</v>
      </c>
    </row>
    <row r="28" spans="1:22" ht="120.75" customHeight="1" x14ac:dyDescent="0.2">
      <c r="A28" s="32"/>
      <c r="B28" s="77" t="s">
        <v>66</v>
      </c>
      <c r="C28" s="78" t="s">
        <v>314</v>
      </c>
      <c r="D28" s="78"/>
      <c r="E28" s="78"/>
      <c r="F28" s="78"/>
      <c r="G28" s="78"/>
      <c r="H28" s="78"/>
      <c r="I28" s="78" t="s">
        <v>315</v>
      </c>
      <c r="J28" s="78"/>
      <c r="K28" s="78"/>
      <c r="L28" s="78" t="s">
        <v>316</v>
      </c>
      <c r="M28" s="78"/>
      <c r="N28" s="78"/>
      <c r="O28" s="78"/>
      <c r="P28" s="79" t="s">
        <v>58</v>
      </c>
      <c r="Q28" s="79" t="s">
        <v>70</v>
      </c>
      <c r="R28" s="79">
        <v>88</v>
      </c>
      <c r="S28" s="79">
        <v>38.46</v>
      </c>
      <c r="T28" s="79">
        <v>34.33</v>
      </c>
      <c r="U28" s="80">
        <f t="shared" si="0"/>
        <v>89.261570462818511</v>
      </c>
    </row>
    <row r="29" spans="1:22" ht="120.75" customHeight="1" thickBot="1" x14ac:dyDescent="0.25">
      <c r="A29" s="32"/>
      <c r="B29" s="77" t="s">
        <v>66</v>
      </c>
      <c r="C29" s="78" t="s">
        <v>317</v>
      </c>
      <c r="D29" s="78"/>
      <c r="E29" s="78"/>
      <c r="F29" s="78"/>
      <c r="G29" s="78"/>
      <c r="H29" s="78"/>
      <c r="I29" s="78" t="s">
        <v>318</v>
      </c>
      <c r="J29" s="78"/>
      <c r="K29" s="78"/>
      <c r="L29" s="78" t="s">
        <v>319</v>
      </c>
      <c r="M29" s="78"/>
      <c r="N29" s="78"/>
      <c r="O29" s="78"/>
      <c r="P29" s="79" t="s">
        <v>58</v>
      </c>
      <c r="Q29" s="79" t="s">
        <v>201</v>
      </c>
      <c r="R29" s="79">
        <v>76</v>
      </c>
      <c r="S29" s="79" t="s">
        <v>53</v>
      </c>
      <c r="T29" s="79" t="s">
        <v>53</v>
      </c>
      <c r="U29" s="80" t="str">
        <f t="shared" si="0"/>
        <v>N/A</v>
      </c>
    </row>
    <row r="30" spans="1:22" ht="22.5" customHeight="1" thickTop="1" thickBot="1" x14ac:dyDescent="0.25">
      <c r="B30" s="13" t="s">
        <v>102</v>
      </c>
      <c r="C30" s="14"/>
      <c r="D30" s="14"/>
      <c r="E30" s="14"/>
      <c r="F30" s="14"/>
      <c r="G30" s="14"/>
      <c r="H30" s="15"/>
      <c r="I30" s="15"/>
      <c r="J30" s="15"/>
      <c r="K30" s="15"/>
      <c r="L30" s="15"/>
      <c r="M30" s="15"/>
      <c r="N30" s="15"/>
      <c r="O30" s="15"/>
      <c r="P30" s="15"/>
      <c r="Q30" s="15"/>
      <c r="R30" s="15"/>
      <c r="S30" s="15"/>
      <c r="T30" s="15"/>
      <c r="U30" s="16"/>
      <c r="V30" s="82"/>
    </row>
    <row r="31" spans="1:22" ht="26.25" customHeight="1" thickTop="1" x14ac:dyDescent="0.2">
      <c r="B31" s="83"/>
      <c r="C31" s="84"/>
      <c r="D31" s="84"/>
      <c r="E31" s="84"/>
      <c r="F31" s="84"/>
      <c r="G31" s="84"/>
      <c r="H31" s="85"/>
      <c r="I31" s="85"/>
      <c r="J31" s="85"/>
      <c r="K31" s="85"/>
      <c r="L31" s="85"/>
      <c r="M31" s="85"/>
      <c r="N31" s="85"/>
      <c r="O31" s="85"/>
      <c r="P31" s="86"/>
      <c r="Q31" s="87"/>
      <c r="R31" s="88" t="s">
        <v>103</v>
      </c>
      <c r="S31" s="55" t="s">
        <v>104</v>
      </c>
      <c r="T31" s="88" t="s">
        <v>105</v>
      </c>
      <c r="U31" s="55" t="s">
        <v>106</v>
      </c>
    </row>
    <row r="32" spans="1:22" ht="26.25" customHeight="1" thickBot="1" x14ac:dyDescent="0.25">
      <c r="B32" s="89"/>
      <c r="C32" s="90"/>
      <c r="D32" s="90"/>
      <c r="E32" s="90"/>
      <c r="F32" s="90"/>
      <c r="G32" s="90"/>
      <c r="H32" s="91"/>
      <c r="I32" s="91"/>
      <c r="J32" s="91"/>
      <c r="K32" s="91"/>
      <c r="L32" s="91"/>
      <c r="M32" s="91"/>
      <c r="N32" s="91"/>
      <c r="O32" s="91"/>
      <c r="P32" s="92"/>
      <c r="Q32" s="93"/>
      <c r="R32" s="94" t="s">
        <v>73</v>
      </c>
      <c r="S32" s="93" t="s">
        <v>73</v>
      </c>
      <c r="T32" s="93" t="s">
        <v>73</v>
      </c>
      <c r="U32" s="93" t="s">
        <v>107</v>
      </c>
    </row>
    <row r="33" spans="2:21" ht="13.5" customHeight="1" thickBot="1" x14ac:dyDescent="0.25">
      <c r="B33" s="95" t="s">
        <v>108</v>
      </c>
      <c r="C33" s="96"/>
      <c r="D33" s="96"/>
      <c r="E33" s="97"/>
      <c r="F33" s="97"/>
      <c r="G33" s="97"/>
      <c r="H33" s="98"/>
      <c r="I33" s="98"/>
      <c r="J33" s="98"/>
      <c r="K33" s="98"/>
      <c r="L33" s="98"/>
      <c r="M33" s="98"/>
      <c r="N33" s="98"/>
      <c r="O33" s="98"/>
      <c r="P33" s="99"/>
      <c r="Q33" s="99"/>
      <c r="R33" s="100">
        <v>809.42469000000006</v>
      </c>
      <c r="S33" s="100">
        <v>289.06720100000001</v>
      </c>
      <c r="T33" s="100">
        <v>282.63783539999986</v>
      </c>
      <c r="U33" s="101">
        <f>+IF(ISERR(T33/S33*100),"N/A",T33/S33*100)</f>
        <v>97.775823207282457</v>
      </c>
    </row>
    <row r="34" spans="2:21" ht="13.5" customHeight="1" thickBot="1" x14ac:dyDescent="0.25">
      <c r="B34" s="102" t="s">
        <v>109</v>
      </c>
      <c r="C34" s="103"/>
      <c r="D34" s="103"/>
      <c r="E34" s="104"/>
      <c r="F34" s="104"/>
      <c r="G34" s="104"/>
      <c r="H34" s="105"/>
      <c r="I34" s="105"/>
      <c r="J34" s="105"/>
      <c r="K34" s="105"/>
      <c r="L34" s="105"/>
      <c r="M34" s="105"/>
      <c r="N34" s="105"/>
      <c r="O34" s="105"/>
      <c r="P34" s="106"/>
      <c r="Q34" s="106"/>
      <c r="R34" s="100">
        <v>810.31387424999889</v>
      </c>
      <c r="S34" s="100">
        <v>291.01777176000002</v>
      </c>
      <c r="T34" s="100">
        <v>282.63783539999986</v>
      </c>
      <c r="U34" s="101">
        <f>+IF(ISERR(T34/S34*100),"N/A",T34/S34*100)</f>
        <v>97.120472640100132</v>
      </c>
    </row>
    <row r="35" spans="2:21" ht="14.85" customHeight="1" thickTop="1" thickBot="1" x14ac:dyDescent="0.25">
      <c r="B35" s="13" t="s">
        <v>110</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107" t="s">
        <v>111</v>
      </c>
      <c r="C36" s="109"/>
      <c r="D36" s="109"/>
      <c r="E36" s="109"/>
      <c r="F36" s="109"/>
      <c r="G36" s="109"/>
      <c r="H36" s="109"/>
      <c r="I36" s="109"/>
      <c r="J36" s="109"/>
      <c r="K36" s="109"/>
      <c r="L36" s="109"/>
      <c r="M36" s="109"/>
      <c r="N36" s="109"/>
      <c r="O36" s="109"/>
      <c r="P36" s="109"/>
      <c r="Q36" s="109"/>
      <c r="R36" s="109"/>
      <c r="S36" s="109"/>
      <c r="T36" s="109"/>
      <c r="U36" s="108"/>
    </row>
    <row r="37" spans="2:21" ht="96" customHeight="1" x14ac:dyDescent="0.2">
      <c r="B37" s="110" t="s">
        <v>320</v>
      </c>
      <c r="C37" s="112"/>
      <c r="D37" s="112"/>
      <c r="E37" s="112"/>
      <c r="F37" s="112"/>
      <c r="G37" s="112"/>
      <c r="H37" s="112"/>
      <c r="I37" s="112"/>
      <c r="J37" s="112"/>
      <c r="K37" s="112"/>
      <c r="L37" s="112"/>
      <c r="M37" s="112"/>
      <c r="N37" s="112"/>
      <c r="O37" s="112"/>
      <c r="P37" s="112"/>
      <c r="Q37" s="112"/>
      <c r="R37" s="112"/>
      <c r="S37" s="112"/>
      <c r="T37" s="112"/>
      <c r="U37" s="111"/>
    </row>
  </sheetData>
  <mergeCells count="58">
    <mergeCell ref="B33:D33"/>
    <mergeCell ref="B34:D34"/>
    <mergeCell ref="B36:U36"/>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view="pageBreakPreview" topLeftCell="J32" zoomScale="80" zoomScaleNormal="80" zoomScaleSheetLayoutView="80" workbookViewId="0">
      <selection activeCell="R36" sqref="R36:U3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73.5" customHeight="1" thickTop="1" thickBot="1" x14ac:dyDescent="0.25">
      <c r="B4" s="17" t="s">
        <v>7</v>
      </c>
      <c r="C4" s="18" t="s">
        <v>321</v>
      </c>
      <c r="D4" s="19" t="s">
        <v>322</v>
      </c>
      <c r="E4" s="19"/>
      <c r="F4" s="19"/>
      <c r="G4" s="19"/>
      <c r="H4" s="19"/>
      <c r="I4" s="20"/>
      <c r="J4" s="21" t="s">
        <v>10</v>
      </c>
      <c r="K4" s="22" t="s">
        <v>11</v>
      </c>
      <c r="L4" s="23" t="s">
        <v>12</v>
      </c>
      <c r="M4" s="23"/>
      <c r="N4" s="23"/>
      <c r="O4" s="23"/>
      <c r="P4" s="21" t="s">
        <v>13</v>
      </c>
      <c r="Q4" s="23" t="s">
        <v>323</v>
      </c>
      <c r="R4" s="23"/>
      <c r="S4" s="21" t="s">
        <v>15</v>
      </c>
      <c r="T4" s="23"/>
      <c r="U4" s="24"/>
    </row>
    <row r="5" spans="1:34" ht="19.5" customHeight="1" thickBot="1" x14ac:dyDescent="0.25">
      <c r="B5" s="25" t="s">
        <v>16</v>
      </c>
      <c r="C5" s="27"/>
      <c r="D5" s="27"/>
      <c r="E5" s="27"/>
      <c r="F5" s="27"/>
      <c r="G5" s="27"/>
      <c r="H5" s="27"/>
      <c r="I5" s="27"/>
      <c r="J5" s="27"/>
      <c r="K5" s="27"/>
      <c r="L5" s="27"/>
      <c r="M5" s="27"/>
      <c r="N5" s="27"/>
      <c r="O5" s="27"/>
      <c r="P5" s="27"/>
      <c r="Q5" s="27"/>
      <c r="R5" s="27"/>
      <c r="S5" s="27"/>
      <c r="T5" s="27"/>
      <c r="U5" s="26"/>
    </row>
    <row r="6" spans="1:34" ht="19.5" customHeight="1" thickBot="1" x14ac:dyDescent="0.25">
      <c r="B6" s="28" t="s">
        <v>17</v>
      </c>
      <c r="C6" s="30"/>
      <c r="D6" s="30"/>
      <c r="E6" s="30"/>
      <c r="F6" s="30"/>
      <c r="G6" s="30"/>
      <c r="H6" s="30"/>
      <c r="I6" s="30"/>
      <c r="J6" s="30"/>
      <c r="K6" s="30"/>
      <c r="L6" s="30"/>
      <c r="M6" s="30"/>
      <c r="N6" s="30"/>
      <c r="O6" s="30"/>
      <c r="P6" s="30"/>
      <c r="Q6" s="30"/>
      <c r="R6" s="30"/>
      <c r="S6" s="30"/>
      <c r="T6" s="30"/>
      <c r="U6" s="29"/>
    </row>
    <row r="7" spans="1:34" ht="19.5" customHeight="1" x14ac:dyDescent="0.25">
      <c r="B7" s="31" t="s">
        <v>18</v>
      </c>
      <c r="C7" s="2"/>
      <c r="D7" s="2"/>
      <c r="E7" s="2"/>
      <c r="F7" s="2"/>
      <c r="G7" s="2"/>
      <c r="H7" s="2"/>
      <c r="I7" s="2"/>
      <c r="J7" s="2"/>
      <c r="K7" s="2"/>
      <c r="L7" s="2"/>
      <c r="M7" s="2"/>
      <c r="N7" s="2"/>
      <c r="O7" s="2"/>
      <c r="P7" s="2"/>
      <c r="Q7" s="2"/>
      <c r="R7" s="2"/>
      <c r="S7" s="2"/>
      <c r="T7" s="2"/>
      <c r="U7" s="2"/>
    </row>
    <row r="8" spans="1:34" ht="19.5" customHeight="1" x14ac:dyDescent="0.2">
      <c r="B8" s="2" t="s">
        <v>19</v>
      </c>
      <c r="C8" s="2"/>
      <c r="D8" s="2"/>
      <c r="E8" s="2"/>
      <c r="F8" s="2"/>
      <c r="G8" s="2"/>
      <c r="H8" s="2"/>
      <c r="I8" s="2"/>
      <c r="J8" s="2"/>
      <c r="K8" s="2"/>
      <c r="L8" s="2"/>
      <c r="M8" s="2"/>
      <c r="N8" s="2"/>
      <c r="O8" s="2"/>
      <c r="P8" s="2"/>
      <c r="Q8" s="2"/>
      <c r="R8" s="2"/>
      <c r="S8" s="2"/>
      <c r="T8" s="2"/>
      <c r="U8" s="2"/>
    </row>
    <row r="9" spans="1:34" ht="19.5" customHeight="1" x14ac:dyDescent="0.25">
      <c r="B9" s="2"/>
      <c r="C9" s="31" t="s">
        <v>20</v>
      </c>
      <c r="D9" s="2"/>
      <c r="E9" s="2"/>
      <c r="F9" s="2"/>
      <c r="G9" s="2"/>
      <c r="H9" s="2"/>
      <c r="I9" s="2"/>
      <c r="J9" s="2"/>
      <c r="K9" s="2"/>
      <c r="L9" s="2"/>
      <c r="M9" s="2"/>
      <c r="N9" s="2"/>
      <c r="O9" s="2"/>
      <c r="P9" s="2"/>
      <c r="Q9" s="2"/>
      <c r="R9" s="2"/>
      <c r="S9" s="2"/>
      <c r="T9" s="2"/>
      <c r="U9" s="2"/>
    </row>
    <row r="10" spans="1:34" ht="19.5" customHeight="1" x14ac:dyDescent="0.2">
      <c r="B10" s="2"/>
      <c r="C10" s="2" t="s">
        <v>324</v>
      </c>
      <c r="D10" s="2"/>
      <c r="E10" s="2"/>
      <c r="F10" s="2"/>
      <c r="G10" s="2"/>
      <c r="H10" s="2"/>
      <c r="I10" s="2"/>
      <c r="J10" s="2"/>
      <c r="K10" s="2"/>
      <c r="L10" s="2"/>
      <c r="M10" s="2"/>
      <c r="N10" s="2"/>
      <c r="O10" s="2"/>
      <c r="P10" s="2"/>
      <c r="Q10" s="2"/>
      <c r="R10" s="2"/>
      <c r="S10" s="2"/>
      <c r="T10" s="2"/>
      <c r="U10" s="2"/>
    </row>
    <row r="11" spans="1:34" ht="19.5" customHeight="1" x14ac:dyDescent="0.25">
      <c r="B11" s="2"/>
      <c r="C11" s="2"/>
      <c r="D11" s="31" t="s">
        <v>22</v>
      </c>
      <c r="E11" s="2"/>
      <c r="F11" s="2"/>
      <c r="G11" s="2"/>
      <c r="H11" s="2"/>
      <c r="I11" s="2"/>
      <c r="J11" s="2"/>
      <c r="K11" s="2"/>
      <c r="L11" s="2"/>
      <c r="M11" s="2"/>
      <c r="N11" s="2"/>
      <c r="O11" s="2"/>
      <c r="P11" s="2"/>
      <c r="Q11" s="2"/>
      <c r="R11" s="2"/>
      <c r="S11" s="2"/>
      <c r="T11" s="2"/>
      <c r="U11" s="2"/>
    </row>
    <row r="12" spans="1:34" ht="19.5" customHeight="1" x14ac:dyDescent="0.2">
      <c r="B12" s="2"/>
      <c r="C12" s="2"/>
      <c r="D12" s="2" t="s">
        <v>325</v>
      </c>
      <c r="E12" s="2"/>
      <c r="F12" s="2"/>
      <c r="G12" s="2"/>
      <c r="H12" s="2"/>
      <c r="I12" s="2"/>
      <c r="J12" s="2"/>
      <c r="K12" s="2"/>
      <c r="L12" s="2"/>
      <c r="M12" s="2"/>
      <c r="N12" s="2"/>
      <c r="O12" s="2"/>
      <c r="P12" s="2"/>
      <c r="Q12" s="2"/>
      <c r="R12" s="2"/>
      <c r="S12" s="2"/>
      <c r="T12" s="2"/>
      <c r="U12" s="2"/>
    </row>
    <row r="13" spans="1:34" ht="19.5"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3" t="s">
        <v>24</v>
      </c>
      <c r="C14" s="35"/>
      <c r="D14" s="35"/>
      <c r="E14" s="35"/>
      <c r="F14" s="35"/>
      <c r="G14" s="35"/>
      <c r="H14" s="35"/>
      <c r="I14" s="35"/>
      <c r="J14" s="35"/>
      <c r="K14" s="35"/>
      <c r="L14" s="35"/>
      <c r="M14" s="35"/>
      <c r="N14" s="35"/>
      <c r="O14" s="35"/>
      <c r="P14" s="35"/>
      <c r="Q14" s="35"/>
      <c r="R14" s="35"/>
      <c r="S14" s="35"/>
      <c r="T14" s="35"/>
      <c r="U14" s="34"/>
    </row>
    <row r="15" spans="1:34" ht="53.25" customHeight="1" thickBot="1" x14ac:dyDescent="0.25">
      <c r="B15" s="36" t="s">
        <v>25</v>
      </c>
      <c r="C15" s="37" t="s">
        <v>183</v>
      </c>
      <c r="D15" s="37"/>
      <c r="E15" s="37"/>
      <c r="F15" s="37"/>
      <c r="G15" s="37"/>
      <c r="H15" s="38"/>
      <c r="I15" s="38"/>
      <c r="J15" s="38" t="s">
        <v>27</v>
      </c>
      <c r="K15" s="37" t="s">
        <v>184</v>
      </c>
      <c r="L15" s="37"/>
      <c r="M15" s="37"/>
      <c r="N15" s="39"/>
      <c r="O15" s="40" t="s">
        <v>29</v>
      </c>
      <c r="P15" s="37" t="s">
        <v>326</v>
      </c>
      <c r="Q15" s="37"/>
      <c r="R15" s="41"/>
      <c r="S15" s="40" t="s">
        <v>31</v>
      </c>
      <c r="T15" s="37" t="s">
        <v>327</v>
      </c>
      <c r="U15" s="42"/>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133" t="s">
        <v>34</v>
      </c>
      <c r="C17" s="62" t="s">
        <v>35</v>
      </c>
      <c r="D17" s="62"/>
      <c r="E17" s="62"/>
      <c r="F17" s="62"/>
      <c r="G17" s="62"/>
      <c r="H17" s="134"/>
      <c r="I17" s="56" t="s">
        <v>36</v>
      </c>
      <c r="J17" s="58"/>
      <c r="K17" s="58"/>
      <c r="L17" s="58"/>
      <c r="M17" s="58"/>
      <c r="N17" s="58"/>
      <c r="O17" s="58"/>
      <c r="P17" s="58"/>
      <c r="Q17" s="58"/>
      <c r="R17" s="58"/>
      <c r="S17" s="57"/>
      <c r="T17" s="60" t="s">
        <v>37</v>
      </c>
      <c r="U17" s="59"/>
    </row>
    <row r="18" spans="1:21" ht="19.5" customHeight="1" x14ac:dyDescent="0.2">
      <c r="B18" s="47"/>
      <c r="C18" s="44"/>
      <c r="D18" s="44"/>
      <c r="E18" s="44"/>
      <c r="F18" s="44"/>
      <c r="G18" s="44"/>
      <c r="H18" s="54"/>
      <c r="I18" s="61" t="s">
        <v>38</v>
      </c>
      <c r="J18" s="62"/>
      <c r="K18" s="62"/>
      <c r="L18" s="62" t="s">
        <v>39</v>
      </c>
      <c r="M18" s="62"/>
      <c r="N18" s="62"/>
      <c r="O18" s="62"/>
      <c r="P18" s="62" t="s">
        <v>40</v>
      </c>
      <c r="Q18" s="62" t="s">
        <v>41</v>
      </c>
      <c r="R18" s="67" t="s">
        <v>42</v>
      </c>
      <c r="S18" s="65"/>
      <c r="T18" s="62" t="s">
        <v>43</v>
      </c>
      <c r="U18" s="68" t="s">
        <v>44</v>
      </c>
    </row>
    <row r="19" spans="1:21" ht="26.25" customHeight="1" thickBot="1" x14ac:dyDescent="0.25">
      <c r="B19" s="46"/>
      <c r="C19" s="53"/>
      <c r="D19" s="53"/>
      <c r="E19" s="53"/>
      <c r="F19" s="53"/>
      <c r="G19" s="53"/>
      <c r="H19" s="52"/>
      <c r="I19" s="63"/>
      <c r="J19" s="64"/>
      <c r="K19" s="64"/>
      <c r="L19" s="64"/>
      <c r="M19" s="64"/>
      <c r="N19" s="64"/>
      <c r="O19" s="64"/>
      <c r="P19" s="64"/>
      <c r="Q19" s="64"/>
      <c r="R19" s="70" t="s">
        <v>45</v>
      </c>
      <c r="S19" s="71" t="s">
        <v>46</v>
      </c>
      <c r="T19" s="64"/>
      <c r="U19" s="69"/>
    </row>
    <row r="20" spans="1:21" ht="131.25" customHeight="1" thickTop="1" x14ac:dyDescent="0.2">
      <c r="A20" s="32"/>
      <c r="B20" s="72" t="s">
        <v>47</v>
      </c>
      <c r="C20" s="73" t="s">
        <v>328</v>
      </c>
      <c r="D20" s="73"/>
      <c r="E20" s="73"/>
      <c r="F20" s="73"/>
      <c r="G20" s="73"/>
      <c r="H20" s="73"/>
      <c r="I20" s="73" t="s">
        <v>329</v>
      </c>
      <c r="J20" s="73"/>
      <c r="K20" s="73"/>
      <c r="L20" s="73" t="s">
        <v>330</v>
      </c>
      <c r="M20" s="73"/>
      <c r="N20" s="73"/>
      <c r="O20" s="73"/>
      <c r="P20" s="74" t="s">
        <v>58</v>
      </c>
      <c r="Q20" s="74" t="s">
        <v>59</v>
      </c>
      <c r="R20" s="74">
        <v>54.45</v>
      </c>
      <c r="S20" s="74" t="s">
        <v>53</v>
      </c>
      <c r="T20" s="74" t="s">
        <v>53</v>
      </c>
      <c r="U20" s="76" t="str">
        <f t="shared" ref="U20:U26" si="0">IF(ISERR(T20/S20*100),"N/A",T20/S20*100)</f>
        <v>N/A</v>
      </c>
    </row>
    <row r="21" spans="1:21" ht="99.75" customHeight="1" thickBot="1" x14ac:dyDescent="0.25">
      <c r="A21" s="32"/>
      <c r="B21" s="77" t="s">
        <v>66</v>
      </c>
      <c r="C21" s="78" t="s">
        <v>66</v>
      </c>
      <c r="D21" s="78"/>
      <c r="E21" s="78"/>
      <c r="F21" s="78"/>
      <c r="G21" s="78"/>
      <c r="H21" s="78"/>
      <c r="I21" s="78" t="s">
        <v>331</v>
      </c>
      <c r="J21" s="78"/>
      <c r="K21" s="78"/>
      <c r="L21" s="78" t="s">
        <v>332</v>
      </c>
      <c r="M21" s="78"/>
      <c r="N21" s="78"/>
      <c r="O21" s="78"/>
      <c r="P21" s="79" t="s">
        <v>58</v>
      </c>
      <c r="Q21" s="79" t="s">
        <v>59</v>
      </c>
      <c r="R21" s="79">
        <v>52.32</v>
      </c>
      <c r="S21" s="79" t="s">
        <v>53</v>
      </c>
      <c r="T21" s="79" t="s">
        <v>53</v>
      </c>
      <c r="U21" s="80" t="str">
        <f t="shared" si="0"/>
        <v>N/A</v>
      </c>
    </row>
    <row r="22" spans="1:21" ht="99.75" customHeight="1" thickTop="1" x14ac:dyDescent="0.2">
      <c r="A22" s="32"/>
      <c r="B22" s="72" t="s">
        <v>54</v>
      </c>
      <c r="C22" s="73" t="s">
        <v>333</v>
      </c>
      <c r="D22" s="73"/>
      <c r="E22" s="73"/>
      <c r="F22" s="73"/>
      <c r="G22" s="73"/>
      <c r="H22" s="73"/>
      <c r="I22" s="73" t="s">
        <v>334</v>
      </c>
      <c r="J22" s="73"/>
      <c r="K22" s="73"/>
      <c r="L22" s="73" t="s">
        <v>335</v>
      </c>
      <c r="M22" s="73"/>
      <c r="N22" s="73"/>
      <c r="O22" s="73"/>
      <c r="P22" s="74" t="s">
        <v>58</v>
      </c>
      <c r="Q22" s="74" t="s">
        <v>59</v>
      </c>
      <c r="R22" s="74">
        <v>3.23</v>
      </c>
      <c r="S22" s="74" t="s">
        <v>53</v>
      </c>
      <c r="T22" s="74" t="s">
        <v>53</v>
      </c>
      <c r="U22" s="76" t="str">
        <f t="shared" si="0"/>
        <v>N/A</v>
      </c>
    </row>
    <row r="23" spans="1:21" ht="99.75" customHeight="1" thickBot="1" x14ac:dyDescent="0.25">
      <c r="A23" s="32"/>
      <c r="B23" s="77" t="s">
        <v>66</v>
      </c>
      <c r="C23" s="78" t="s">
        <v>66</v>
      </c>
      <c r="D23" s="78"/>
      <c r="E23" s="78"/>
      <c r="F23" s="78"/>
      <c r="G23" s="78"/>
      <c r="H23" s="78"/>
      <c r="I23" s="78" t="s">
        <v>336</v>
      </c>
      <c r="J23" s="78"/>
      <c r="K23" s="78"/>
      <c r="L23" s="78" t="s">
        <v>337</v>
      </c>
      <c r="M23" s="78"/>
      <c r="N23" s="78"/>
      <c r="O23" s="78"/>
      <c r="P23" s="79" t="s">
        <v>58</v>
      </c>
      <c r="Q23" s="79" t="s">
        <v>59</v>
      </c>
      <c r="R23" s="79">
        <v>32.909999999999997</v>
      </c>
      <c r="S23" s="79" t="s">
        <v>53</v>
      </c>
      <c r="T23" s="79" t="s">
        <v>53</v>
      </c>
      <c r="U23" s="80" t="str">
        <f t="shared" si="0"/>
        <v>N/A</v>
      </c>
    </row>
    <row r="24" spans="1:21" ht="99.75" customHeight="1" thickTop="1" x14ac:dyDescent="0.2">
      <c r="A24" s="32"/>
      <c r="B24" s="72" t="s">
        <v>60</v>
      </c>
      <c r="C24" s="73" t="s">
        <v>338</v>
      </c>
      <c r="D24" s="73"/>
      <c r="E24" s="73"/>
      <c r="F24" s="73"/>
      <c r="G24" s="73"/>
      <c r="H24" s="73"/>
      <c r="I24" s="73" t="s">
        <v>339</v>
      </c>
      <c r="J24" s="73"/>
      <c r="K24" s="73"/>
      <c r="L24" s="73" t="s">
        <v>340</v>
      </c>
      <c r="M24" s="73"/>
      <c r="N24" s="73"/>
      <c r="O24" s="73"/>
      <c r="P24" s="74" t="s">
        <v>58</v>
      </c>
      <c r="Q24" s="74" t="s">
        <v>59</v>
      </c>
      <c r="R24" s="74">
        <v>41.88</v>
      </c>
      <c r="S24" s="74" t="s">
        <v>53</v>
      </c>
      <c r="T24" s="74" t="s">
        <v>53</v>
      </c>
      <c r="U24" s="76" t="str">
        <f t="shared" si="0"/>
        <v>N/A</v>
      </c>
    </row>
    <row r="25" spans="1:21" ht="99.75" customHeight="1" x14ac:dyDescent="0.2">
      <c r="A25" s="32"/>
      <c r="B25" s="77" t="s">
        <v>66</v>
      </c>
      <c r="C25" s="78" t="s">
        <v>66</v>
      </c>
      <c r="D25" s="78"/>
      <c r="E25" s="78"/>
      <c r="F25" s="78"/>
      <c r="G25" s="78"/>
      <c r="H25" s="78"/>
      <c r="I25" s="78" t="s">
        <v>341</v>
      </c>
      <c r="J25" s="78"/>
      <c r="K25" s="78"/>
      <c r="L25" s="78" t="s">
        <v>342</v>
      </c>
      <c r="M25" s="78"/>
      <c r="N25" s="78"/>
      <c r="O25" s="78"/>
      <c r="P25" s="79" t="s">
        <v>58</v>
      </c>
      <c r="Q25" s="79" t="s">
        <v>59</v>
      </c>
      <c r="R25" s="79">
        <v>37.11</v>
      </c>
      <c r="S25" s="79" t="s">
        <v>53</v>
      </c>
      <c r="T25" s="79" t="s">
        <v>53</v>
      </c>
      <c r="U25" s="80" t="str">
        <f t="shared" si="0"/>
        <v>N/A</v>
      </c>
    </row>
    <row r="26" spans="1:21" ht="99.75" customHeight="1" x14ac:dyDescent="0.2">
      <c r="A26" s="32"/>
      <c r="B26" s="77" t="s">
        <v>66</v>
      </c>
      <c r="C26" s="78" t="s">
        <v>66</v>
      </c>
      <c r="D26" s="78"/>
      <c r="E26" s="78"/>
      <c r="F26" s="78"/>
      <c r="G26" s="78"/>
      <c r="H26" s="78"/>
      <c r="I26" s="78" t="s">
        <v>343</v>
      </c>
      <c r="J26" s="78"/>
      <c r="K26" s="78"/>
      <c r="L26" s="78" t="s">
        <v>344</v>
      </c>
      <c r="M26" s="78"/>
      <c r="N26" s="78"/>
      <c r="O26" s="78"/>
      <c r="P26" s="79" t="s">
        <v>58</v>
      </c>
      <c r="Q26" s="79" t="s">
        <v>59</v>
      </c>
      <c r="R26" s="79">
        <v>24.57</v>
      </c>
      <c r="S26" s="79" t="s">
        <v>53</v>
      </c>
      <c r="T26" s="79" t="s">
        <v>53</v>
      </c>
      <c r="U26" s="80" t="str">
        <f t="shared" si="0"/>
        <v>N/A</v>
      </c>
    </row>
    <row r="27" spans="1:21" ht="99.75" customHeight="1" x14ac:dyDescent="0.2">
      <c r="A27" s="32"/>
      <c r="B27" s="77" t="s">
        <v>66</v>
      </c>
      <c r="C27" s="78" t="s">
        <v>66</v>
      </c>
      <c r="D27" s="78"/>
      <c r="E27" s="78"/>
      <c r="F27" s="78"/>
      <c r="G27" s="78"/>
      <c r="H27" s="78"/>
      <c r="I27" s="78" t="s">
        <v>345</v>
      </c>
      <c r="J27" s="78"/>
      <c r="K27" s="78"/>
      <c r="L27" s="78" t="s">
        <v>346</v>
      </c>
      <c r="M27" s="78"/>
      <c r="N27" s="78"/>
      <c r="O27" s="78"/>
      <c r="P27" s="79" t="s">
        <v>58</v>
      </c>
      <c r="Q27" s="79" t="s">
        <v>59</v>
      </c>
      <c r="R27" s="79">
        <v>92.29</v>
      </c>
      <c r="S27" s="79" t="s">
        <v>53</v>
      </c>
      <c r="T27" s="79" t="s">
        <v>53</v>
      </c>
      <c r="U27" s="80" t="str">
        <f>IF(ISERR((S27-T27)*100/S27+100),"N/A",(S27-T27)*100/S27+100)</f>
        <v>N/A</v>
      </c>
    </row>
    <row r="28" spans="1:21" ht="111" customHeight="1" thickBot="1" x14ac:dyDescent="0.25">
      <c r="A28" s="32"/>
      <c r="B28" s="77" t="s">
        <v>66</v>
      </c>
      <c r="C28" s="78" t="s">
        <v>66</v>
      </c>
      <c r="D28" s="78"/>
      <c r="E28" s="78"/>
      <c r="F28" s="78"/>
      <c r="G28" s="78"/>
      <c r="H28" s="78"/>
      <c r="I28" s="78" t="s">
        <v>347</v>
      </c>
      <c r="J28" s="78"/>
      <c r="K28" s="78"/>
      <c r="L28" s="78" t="s">
        <v>348</v>
      </c>
      <c r="M28" s="78"/>
      <c r="N28" s="78"/>
      <c r="O28" s="78"/>
      <c r="P28" s="79" t="s">
        <v>58</v>
      </c>
      <c r="Q28" s="79" t="s">
        <v>59</v>
      </c>
      <c r="R28" s="79">
        <v>7.86</v>
      </c>
      <c r="S28" s="79" t="s">
        <v>53</v>
      </c>
      <c r="T28" s="79" t="s">
        <v>53</v>
      </c>
      <c r="U28" s="80" t="str">
        <f>IF(ISERR((S28-T28)*100/S28+100),"N/A",(S28-T28)*100/S28+100)</f>
        <v>N/A</v>
      </c>
    </row>
    <row r="29" spans="1:21" ht="75" customHeight="1" thickTop="1" x14ac:dyDescent="0.2">
      <c r="A29" s="32"/>
      <c r="B29" s="72" t="s">
        <v>79</v>
      </c>
      <c r="C29" s="73" t="s">
        <v>349</v>
      </c>
      <c r="D29" s="73"/>
      <c r="E29" s="73"/>
      <c r="F29" s="73"/>
      <c r="G29" s="73"/>
      <c r="H29" s="73"/>
      <c r="I29" s="73" t="s">
        <v>350</v>
      </c>
      <c r="J29" s="73"/>
      <c r="K29" s="73"/>
      <c r="L29" s="73" t="s">
        <v>351</v>
      </c>
      <c r="M29" s="73"/>
      <c r="N29" s="73"/>
      <c r="O29" s="73"/>
      <c r="P29" s="74" t="s">
        <v>352</v>
      </c>
      <c r="Q29" s="74" t="s">
        <v>353</v>
      </c>
      <c r="R29" s="74">
        <v>2281.9499999999998</v>
      </c>
      <c r="S29" s="74" t="s">
        <v>53</v>
      </c>
      <c r="T29" s="74" t="s">
        <v>53</v>
      </c>
      <c r="U29" s="76" t="str">
        <f>IF(ISERR(T29/S29*100),"N/A",T29/S29*100)</f>
        <v>N/A</v>
      </c>
    </row>
    <row r="30" spans="1:21" ht="75" customHeight="1" x14ac:dyDescent="0.2">
      <c r="A30" s="32"/>
      <c r="B30" s="77" t="s">
        <v>66</v>
      </c>
      <c r="C30" s="78" t="s">
        <v>354</v>
      </c>
      <c r="D30" s="78"/>
      <c r="E30" s="78"/>
      <c r="F30" s="78"/>
      <c r="G30" s="78"/>
      <c r="H30" s="78"/>
      <c r="I30" s="78" t="s">
        <v>355</v>
      </c>
      <c r="J30" s="78"/>
      <c r="K30" s="78"/>
      <c r="L30" s="78" t="s">
        <v>356</v>
      </c>
      <c r="M30" s="78"/>
      <c r="N30" s="78"/>
      <c r="O30" s="78"/>
      <c r="P30" s="79" t="s">
        <v>58</v>
      </c>
      <c r="Q30" s="79" t="s">
        <v>353</v>
      </c>
      <c r="R30" s="79">
        <v>26</v>
      </c>
      <c r="S30" s="79" t="s">
        <v>53</v>
      </c>
      <c r="T30" s="79" t="s">
        <v>53</v>
      </c>
      <c r="U30" s="80" t="str">
        <f>IF(ISERR(T30/S30*100),"N/A",T30/S30*100)</f>
        <v>N/A</v>
      </c>
    </row>
    <row r="31" spans="1:21" ht="75" customHeight="1" x14ac:dyDescent="0.2">
      <c r="A31" s="32"/>
      <c r="B31" s="77" t="s">
        <v>66</v>
      </c>
      <c r="C31" s="78" t="s">
        <v>357</v>
      </c>
      <c r="D31" s="78"/>
      <c r="E31" s="78"/>
      <c r="F31" s="78"/>
      <c r="G31" s="78"/>
      <c r="H31" s="78"/>
      <c r="I31" s="78" t="s">
        <v>358</v>
      </c>
      <c r="J31" s="78"/>
      <c r="K31" s="78"/>
      <c r="L31" s="78" t="s">
        <v>359</v>
      </c>
      <c r="M31" s="78"/>
      <c r="N31" s="78"/>
      <c r="O31" s="78"/>
      <c r="P31" s="79" t="s">
        <v>58</v>
      </c>
      <c r="Q31" s="79" t="s">
        <v>201</v>
      </c>
      <c r="R31" s="79">
        <v>100</v>
      </c>
      <c r="S31" s="79" t="s">
        <v>53</v>
      </c>
      <c r="T31" s="79" t="s">
        <v>53</v>
      </c>
      <c r="U31" s="80" t="str">
        <f>IF(ISERR(T31/S31*100),"N/A",T31/S31*100)</f>
        <v>N/A</v>
      </c>
    </row>
    <row r="32" spans="1:21" ht="75" customHeight="1" thickBot="1" x14ac:dyDescent="0.25">
      <c r="A32" s="32"/>
      <c r="B32" s="77" t="s">
        <v>66</v>
      </c>
      <c r="C32" s="78" t="s">
        <v>360</v>
      </c>
      <c r="D32" s="78"/>
      <c r="E32" s="78"/>
      <c r="F32" s="78"/>
      <c r="G32" s="78"/>
      <c r="H32" s="78"/>
      <c r="I32" s="78" t="s">
        <v>355</v>
      </c>
      <c r="J32" s="78"/>
      <c r="K32" s="78"/>
      <c r="L32" s="78" t="s">
        <v>361</v>
      </c>
      <c r="M32" s="78"/>
      <c r="N32" s="78"/>
      <c r="O32" s="78"/>
      <c r="P32" s="79" t="s">
        <v>58</v>
      </c>
      <c r="Q32" s="79" t="s">
        <v>353</v>
      </c>
      <c r="R32" s="79">
        <v>14.33</v>
      </c>
      <c r="S32" s="79" t="s">
        <v>53</v>
      </c>
      <c r="T32" s="79" t="s">
        <v>53</v>
      </c>
      <c r="U32" s="80" t="str">
        <f>IF(ISERR(T32/S32*100),"N/A",T32/S32*100)</f>
        <v>N/A</v>
      </c>
    </row>
    <row r="33" spans="2:22" ht="22.5" customHeight="1" thickTop="1" thickBot="1" x14ac:dyDescent="0.25">
      <c r="B33" s="13" t="s">
        <v>102</v>
      </c>
      <c r="C33" s="14"/>
      <c r="D33" s="14"/>
      <c r="E33" s="14"/>
      <c r="F33" s="14"/>
      <c r="G33" s="14"/>
      <c r="H33" s="15"/>
      <c r="I33" s="15"/>
      <c r="J33" s="15"/>
      <c r="K33" s="15"/>
      <c r="L33" s="15"/>
      <c r="M33" s="15"/>
      <c r="N33" s="15"/>
      <c r="O33" s="15"/>
      <c r="P33" s="15"/>
      <c r="Q33" s="15"/>
      <c r="R33" s="15"/>
      <c r="S33" s="15"/>
      <c r="T33" s="15"/>
      <c r="U33" s="16"/>
      <c r="V33" s="82"/>
    </row>
    <row r="34" spans="2:22" ht="26.25" customHeight="1" thickTop="1" x14ac:dyDescent="0.2">
      <c r="B34" s="83"/>
      <c r="C34" s="84"/>
      <c r="D34" s="84"/>
      <c r="E34" s="84"/>
      <c r="F34" s="84"/>
      <c r="G34" s="84"/>
      <c r="H34" s="85"/>
      <c r="I34" s="85"/>
      <c r="J34" s="85"/>
      <c r="K34" s="85"/>
      <c r="L34" s="85"/>
      <c r="M34" s="85"/>
      <c r="N34" s="85"/>
      <c r="O34" s="85"/>
      <c r="P34" s="86"/>
      <c r="Q34" s="87"/>
      <c r="R34" s="88" t="s">
        <v>103</v>
      </c>
      <c r="S34" s="55" t="s">
        <v>104</v>
      </c>
      <c r="T34" s="88" t="s">
        <v>105</v>
      </c>
      <c r="U34" s="55" t="s">
        <v>106</v>
      </c>
    </row>
    <row r="35" spans="2:22" ht="26.25" customHeight="1" thickBot="1" x14ac:dyDescent="0.25">
      <c r="B35" s="89"/>
      <c r="C35" s="90"/>
      <c r="D35" s="90"/>
      <c r="E35" s="90"/>
      <c r="F35" s="90"/>
      <c r="G35" s="90"/>
      <c r="H35" s="91"/>
      <c r="I35" s="91"/>
      <c r="J35" s="91"/>
      <c r="K35" s="91"/>
      <c r="L35" s="91"/>
      <c r="M35" s="91"/>
      <c r="N35" s="91"/>
      <c r="O35" s="91"/>
      <c r="P35" s="92"/>
      <c r="Q35" s="93"/>
      <c r="R35" s="94" t="s">
        <v>73</v>
      </c>
      <c r="S35" s="93" t="s">
        <v>73</v>
      </c>
      <c r="T35" s="93" t="s">
        <v>73</v>
      </c>
      <c r="U35" s="93" t="s">
        <v>107</v>
      </c>
    </row>
    <row r="36" spans="2:22" ht="13.5" customHeight="1" thickBot="1" x14ac:dyDescent="0.25">
      <c r="B36" s="95" t="s">
        <v>108</v>
      </c>
      <c r="C36" s="96"/>
      <c r="D36" s="96"/>
      <c r="E36" s="97"/>
      <c r="F36" s="97"/>
      <c r="G36" s="97"/>
      <c r="H36" s="98"/>
      <c r="I36" s="98"/>
      <c r="J36" s="98"/>
      <c r="K36" s="98"/>
      <c r="L36" s="98"/>
      <c r="M36" s="98"/>
      <c r="N36" s="98"/>
      <c r="O36" s="98"/>
      <c r="P36" s="99"/>
      <c r="Q36" s="99"/>
      <c r="R36" s="100">
        <v>1308.7869439999999</v>
      </c>
      <c r="S36" s="100">
        <v>1308.7869439999999</v>
      </c>
      <c r="T36" s="100">
        <v>1710.7869439999999</v>
      </c>
      <c r="U36" s="101">
        <f>+IF(ISERR(T36/S36*100),"N/A",T36/S36*100)</f>
        <v>130.71546532786928</v>
      </c>
    </row>
    <row r="37" spans="2:22" ht="13.5" customHeight="1" thickBot="1" x14ac:dyDescent="0.25">
      <c r="B37" s="102" t="s">
        <v>109</v>
      </c>
      <c r="C37" s="103"/>
      <c r="D37" s="103"/>
      <c r="E37" s="104"/>
      <c r="F37" s="104"/>
      <c r="G37" s="104"/>
      <c r="H37" s="105"/>
      <c r="I37" s="105"/>
      <c r="J37" s="105"/>
      <c r="K37" s="105"/>
      <c r="L37" s="105"/>
      <c r="M37" s="105"/>
      <c r="N37" s="105"/>
      <c r="O37" s="105"/>
      <c r="P37" s="106"/>
      <c r="Q37" s="106"/>
      <c r="R37" s="100">
        <v>1810.7869439999999</v>
      </c>
      <c r="S37" s="100">
        <v>1810.7869439999999</v>
      </c>
      <c r="T37" s="100">
        <v>1710.7869439999999</v>
      </c>
      <c r="U37" s="101">
        <f>+IF(ISERR(T37/S37*100),"N/A",T37/S37*100)</f>
        <v>94.477539153275444</v>
      </c>
    </row>
    <row r="38" spans="2:22" ht="14.85" customHeight="1" thickTop="1" thickBot="1" x14ac:dyDescent="0.25">
      <c r="B38" s="13" t="s">
        <v>110</v>
      </c>
      <c r="C38" s="14"/>
      <c r="D38" s="14"/>
      <c r="E38" s="14"/>
      <c r="F38" s="14"/>
      <c r="G38" s="14"/>
      <c r="H38" s="15"/>
      <c r="I38" s="15"/>
      <c r="J38" s="15"/>
      <c r="K38" s="15"/>
      <c r="L38" s="15"/>
      <c r="M38" s="15"/>
      <c r="N38" s="15"/>
      <c r="O38" s="15"/>
      <c r="P38" s="15"/>
      <c r="Q38" s="15"/>
      <c r="R38" s="15"/>
      <c r="S38" s="15"/>
      <c r="T38" s="15"/>
      <c r="U38" s="16"/>
    </row>
    <row r="39" spans="2:22" ht="44.25" customHeight="1" thickTop="1" x14ac:dyDescent="0.2">
      <c r="B39" s="107" t="s">
        <v>111</v>
      </c>
      <c r="C39" s="109"/>
      <c r="D39" s="109"/>
      <c r="E39" s="109"/>
      <c r="F39" s="109"/>
      <c r="G39" s="109"/>
      <c r="H39" s="109"/>
      <c r="I39" s="109"/>
      <c r="J39" s="109"/>
      <c r="K39" s="109"/>
      <c r="L39" s="109"/>
      <c r="M39" s="109"/>
      <c r="N39" s="109"/>
      <c r="O39" s="109"/>
      <c r="P39" s="109"/>
      <c r="Q39" s="109"/>
      <c r="R39" s="109"/>
      <c r="S39" s="109"/>
      <c r="T39" s="109"/>
      <c r="U39" s="108"/>
    </row>
  </sheetData>
  <mergeCells count="65">
    <mergeCell ref="C32:H32"/>
    <mergeCell ref="I32:K32"/>
    <mergeCell ref="L32:O32"/>
    <mergeCell ref="B36:D36"/>
    <mergeCell ref="B37:D37"/>
    <mergeCell ref="B39:U39"/>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O35" zoomScale="80" zoomScaleNormal="80" zoomScaleSheetLayoutView="80" workbookViewId="0">
      <selection activeCell="R40" sqref="R40:U4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362</v>
      </c>
      <c r="D4" s="19" t="s">
        <v>363</v>
      </c>
      <c r="E4" s="19"/>
      <c r="F4" s="19"/>
      <c r="G4" s="19"/>
      <c r="H4" s="19"/>
      <c r="I4" s="20"/>
      <c r="J4" s="21" t="s">
        <v>10</v>
      </c>
      <c r="K4" s="22" t="s">
        <v>11</v>
      </c>
      <c r="L4" s="23" t="s">
        <v>12</v>
      </c>
      <c r="M4" s="23"/>
      <c r="N4" s="23"/>
      <c r="O4" s="23"/>
      <c r="P4" s="21" t="s">
        <v>13</v>
      </c>
      <c r="Q4" s="23" t="s">
        <v>323</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21.75" customHeight="1" x14ac:dyDescent="0.25">
      <c r="B7" s="31" t="s">
        <v>18</v>
      </c>
      <c r="C7" s="2"/>
      <c r="D7" s="2"/>
      <c r="E7" s="2"/>
      <c r="F7" s="2"/>
      <c r="G7" s="2"/>
      <c r="H7" s="2"/>
      <c r="I7" s="2"/>
      <c r="J7" s="2"/>
      <c r="K7" s="2"/>
      <c r="L7" s="2"/>
      <c r="M7" s="2"/>
      <c r="N7" s="2"/>
      <c r="O7" s="2"/>
      <c r="P7" s="2"/>
      <c r="Q7" s="2"/>
      <c r="R7" s="2"/>
      <c r="S7" s="2"/>
      <c r="T7" s="2"/>
      <c r="U7" s="2"/>
    </row>
    <row r="8" spans="1:34" ht="21.75" customHeight="1" x14ac:dyDescent="0.2">
      <c r="B8" s="2" t="s">
        <v>19</v>
      </c>
      <c r="C8" s="2"/>
      <c r="D8" s="2"/>
      <c r="E8" s="2"/>
      <c r="F8" s="2"/>
      <c r="G8" s="2"/>
      <c r="H8" s="2"/>
      <c r="I8" s="2"/>
      <c r="J8" s="2"/>
      <c r="K8" s="2"/>
      <c r="L8" s="2"/>
      <c r="M8" s="2"/>
      <c r="N8" s="2"/>
      <c r="O8" s="2"/>
      <c r="P8" s="2"/>
      <c r="Q8" s="2"/>
      <c r="R8" s="2"/>
      <c r="S8" s="2"/>
      <c r="T8" s="2"/>
      <c r="U8" s="2"/>
    </row>
    <row r="9" spans="1:34" ht="21.75" customHeight="1" x14ac:dyDescent="0.25">
      <c r="B9" s="2"/>
      <c r="C9" s="31" t="s">
        <v>20</v>
      </c>
      <c r="D9" s="2"/>
      <c r="E9" s="2"/>
      <c r="F9" s="2"/>
      <c r="G9" s="2"/>
      <c r="H9" s="2"/>
      <c r="I9" s="2"/>
      <c r="J9" s="2"/>
      <c r="K9" s="2"/>
      <c r="L9" s="2"/>
      <c r="M9" s="2"/>
      <c r="N9" s="2"/>
      <c r="O9" s="2"/>
      <c r="P9" s="2"/>
      <c r="Q9" s="2"/>
      <c r="R9" s="2"/>
      <c r="S9" s="2"/>
      <c r="T9" s="2"/>
      <c r="U9" s="2"/>
    </row>
    <row r="10" spans="1:34" ht="21.75" customHeight="1" x14ac:dyDescent="0.2">
      <c r="B10" s="2"/>
      <c r="C10" s="2" t="s">
        <v>324</v>
      </c>
      <c r="D10" s="2"/>
      <c r="E10" s="2"/>
      <c r="F10" s="2"/>
      <c r="G10" s="2"/>
      <c r="H10" s="2"/>
      <c r="I10" s="2"/>
      <c r="J10" s="2"/>
      <c r="K10" s="2"/>
      <c r="L10" s="2"/>
      <c r="M10" s="2"/>
      <c r="N10" s="2"/>
      <c r="O10" s="2"/>
      <c r="P10" s="2"/>
      <c r="Q10" s="2"/>
      <c r="R10" s="2"/>
      <c r="S10" s="2"/>
      <c r="T10" s="2"/>
      <c r="U10" s="2"/>
    </row>
    <row r="11" spans="1:34" ht="21.75" customHeight="1" x14ac:dyDescent="0.25">
      <c r="B11" s="2"/>
      <c r="C11" s="2"/>
      <c r="D11" s="31" t="s">
        <v>22</v>
      </c>
      <c r="E11" s="2"/>
      <c r="F11" s="2"/>
      <c r="G11" s="2"/>
      <c r="H11" s="2"/>
      <c r="I11" s="2"/>
      <c r="J11" s="2"/>
      <c r="K11" s="2"/>
      <c r="L11" s="2"/>
      <c r="M11" s="2"/>
      <c r="N11" s="2"/>
      <c r="O11" s="2"/>
      <c r="P11" s="2"/>
      <c r="Q11" s="2"/>
      <c r="R11" s="2"/>
      <c r="S11" s="2"/>
      <c r="T11" s="2"/>
      <c r="U11" s="2"/>
    </row>
    <row r="12" spans="1:34" ht="21.75" customHeight="1" x14ac:dyDescent="0.2">
      <c r="B12" s="2"/>
      <c r="C12" s="2"/>
      <c r="D12" s="2" t="s">
        <v>325</v>
      </c>
      <c r="E12" s="2"/>
      <c r="F12" s="2"/>
      <c r="G12" s="2"/>
      <c r="H12" s="2"/>
      <c r="I12" s="2"/>
      <c r="J12" s="2"/>
      <c r="K12" s="2"/>
      <c r="L12" s="2"/>
      <c r="M12" s="2"/>
      <c r="N12" s="2"/>
      <c r="O12" s="2"/>
      <c r="P12" s="2"/>
      <c r="Q12" s="2"/>
      <c r="R12" s="2"/>
      <c r="S12" s="2"/>
      <c r="T12" s="2"/>
      <c r="U12" s="2"/>
    </row>
    <row r="13" spans="1:34" ht="21.75"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3" t="s">
        <v>24</v>
      </c>
      <c r="C14" s="35"/>
      <c r="D14" s="35"/>
      <c r="E14" s="35"/>
      <c r="F14" s="35"/>
      <c r="G14" s="35"/>
      <c r="H14" s="35"/>
      <c r="I14" s="35"/>
      <c r="J14" s="35"/>
      <c r="K14" s="35"/>
      <c r="L14" s="35"/>
      <c r="M14" s="35"/>
      <c r="N14" s="35"/>
      <c r="O14" s="35"/>
      <c r="P14" s="35"/>
      <c r="Q14" s="35"/>
      <c r="R14" s="35"/>
      <c r="S14" s="35"/>
      <c r="T14" s="35"/>
      <c r="U14" s="34"/>
    </row>
    <row r="15" spans="1:34" ht="53.25" customHeight="1" thickBot="1" x14ac:dyDescent="0.25">
      <c r="B15" s="36" t="s">
        <v>25</v>
      </c>
      <c r="C15" s="37" t="s">
        <v>183</v>
      </c>
      <c r="D15" s="37"/>
      <c r="E15" s="37"/>
      <c r="F15" s="37"/>
      <c r="G15" s="37"/>
      <c r="H15" s="38"/>
      <c r="I15" s="38"/>
      <c r="J15" s="38" t="s">
        <v>27</v>
      </c>
      <c r="K15" s="37" t="s">
        <v>184</v>
      </c>
      <c r="L15" s="37"/>
      <c r="M15" s="37"/>
      <c r="N15" s="39"/>
      <c r="O15" s="40" t="s">
        <v>29</v>
      </c>
      <c r="P15" s="37" t="s">
        <v>326</v>
      </c>
      <c r="Q15" s="37"/>
      <c r="R15" s="41"/>
      <c r="S15" s="40" t="s">
        <v>31</v>
      </c>
      <c r="T15" s="37" t="s">
        <v>327</v>
      </c>
      <c r="U15" s="42"/>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142" t="s">
        <v>34</v>
      </c>
      <c r="C17" s="145" t="s">
        <v>35</v>
      </c>
      <c r="D17" s="145"/>
      <c r="E17" s="145"/>
      <c r="F17" s="145"/>
      <c r="G17" s="145"/>
      <c r="H17" s="146"/>
      <c r="I17" s="56" t="s">
        <v>36</v>
      </c>
      <c r="J17" s="58"/>
      <c r="K17" s="58"/>
      <c r="L17" s="58"/>
      <c r="M17" s="58"/>
      <c r="N17" s="58"/>
      <c r="O17" s="58"/>
      <c r="P17" s="58"/>
      <c r="Q17" s="58"/>
      <c r="R17" s="58"/>
      <c r="S17" s="57"/>
      <c r="T17" s="60" t="s">
        <v>37</v>
      </c>
      <c r="U17" s="59"/>
    </row>
    <row r="18" spans="1:21" ht="19.5" customHeight="1" x14ac:dyDescent="0.2">
      <c r="B18" s="144"/>
      <c r="C18" s="141"/>
      <c r="D18" s="141"/>
      <c r="E18" s="141"/>
      <c r="F18" s="141"/>
      <c r="G18" s="141"/>
      <c r="H18" s="149"/>
      <c r="I18" s="61" t="s">
        <v>38</v>
      </c>
      <c r="J18" s="62"/>
      <c r="K18" s="62"/>
      <c r="L18" s="62" t="s">
        <v>39</v>
      </c>
      <c r="M18" s="62"/>
      <c r="N18" s="62"/>
      <c r="O18" s="62"/>
      <c r="P18" s="62" t="s">
        <v>40</v>
      </c>
      <c r="Q18" s="62" t="s">
        <v>41</v>
      </c>
      <c r="R18" s="67" t="s">
        <v>42</v>
      </c>
      <c r="S18" s="65"/>
      <c r="T18" s="62" t="s">
        <v>43</v>
      </c>
      <c r="U18" s="68" t="s">
        <v>44</v>
      </c>
    </row>
    <row r="19" spans="1:21" ht="26.25" customHeight="1" thickBot="1" x14ac:dyDescent="0.25">
      <c r="B19" s="143"/>
      <c r="C19" s="147"/>
      <c r="D19" s="147"/>
      <c r="E19" s="147"/>
      <c r="F19" s="147"/>
      <c r="G19" s="147"/>
      <c r="H19" s="148"/>
      <c r="I19" s="63"/>
      <c r="J19" s="64"/>
      <c r="K19" s="64"/>
      <c r="L19" s="64"/>
      <c r="M19" s="64"/>
      <c r="N19" s="64"/>
      <c r="O19" s="64"/>
      <c r="P19" s="64"/>
      <c r="Q19" s="64"/>
      <c r="R19" s="70" t="s">
        <v>45</v>
      </c>
      <c r="S19" s="71" t="s">
        <v>46</v>
      </c>
      <c r="T19" s="64"/>
      <c r="U19" s="69"/>
    </row>
    <row r="20" spans="1:21" ht="75" customHeight="1" thickTop="1" x14ac:dyDescent="0.2">
      <c r="A20" s="32"/>
      <c r="B20" s="72" t="s">
        <v>47</v>
      </c>
      <c r="C20" s="73" t="s">
        <v>328</v>
      </c>
      <c r="D20" s="73"/>
      <c r="E20" s="73"/>
      <c r="F20" s="73"/>
      <c r="G20" s="73"/>
      <c r="H20" s="73"/>
      <c r="I20" s="73" t="s">
        <v>364</v>
      </c>
      <c r="J20" s="73"/>
      <c r="K20" s="73"/>
      <c r="L20" s="73" t="s">
        <v>365</v>
      </c>
      <c r="M20" s="73"/>
      <c r="N20" s="73"/>
      <c r="O20" s="73"/>
      <c r="P20" s="74" t="s">
        <v>58</v>
      </c>
      <c r="Q20" s="74" t="s">
        <v>59</v>
      </c>
      <c r="R20" s="74">
        <v>70.650000000000006</v>
      </c>
      <c r="S20" s="74" t="s">
        <v>53</v>
      </c>
      <c r="T20" s="74" t="s">
        <v>53</v>
      </c>
      <c r="U20" s="76" t="str">
        <f t="shared" ref="U20:U26" si="0">IF(ISERR(T20/S20*100),"N/A",T20/S20*100)</f>
        <v>N/A</v>
      </c>
    </row>
    <row r="21" spans="1:21" ht="75" customHeight="1" thickBot="1" x14ac:dyDescent="0.25">
      <c r="A21" s="32"/>
      <c r="B21" s="77" t="s">
        <v>66</v>
      </c>
      <c r="C21" s="78" t="s">
        <v>66</v>
      </c>
      <c r="D21" s="78"/>
      <c r="E21" s="78"/>
      <c r="F21" s="78"/>
      <c r="G21" s="78"/>
      <c r="H21" s="78"/>
      <c r="I21" s="78" t="s">
        <v>366</v>
      </c>
      <c r="J21" s="78"/>
      <c r="K21" s="78"/>
      <c r="L21" s="78" t="s">
        <v>367</v>
      </c>
      <c r="M21" s="78"/>
      <c r="N21" s="78"/>
      <c r="O21" s="78"/>
      <c r="P21" s="79" t="s">
        <v>58</v>
      </c>
      <c r="Q21" s="79" t="s">
        <v>59</v>
      </c>
      <c r="R21" s="79">
        <v>100.62</v>
      </c>
      <c r="S21" s="79" t="s">
        <v>53</v>
      </c>
      <c r="T21" s="79" t="s">
        <v>53</v>
      </c>
      <c r="U21" s="80" t="str">
        <f t="shared" si="0"/>
        <v>N/A</v>
      </c>
    </row>
    <row r="22" spans="1:21" ht="75" customHeight="1" thickTop="1" x14ac:dyDescent="0.2">
      <c r="A22" s="32"/>
      <c r="B22" s="72" t="s">
        <v>54</v>
      </c>
      <c r="C22" s="73" t="s">
        <v>368</v>
      </c>
      <c r="D22" s="73"/>
      <c r="E22" s="73"/>
      <c r="F22" s="73"/>
      <c r="G22" s="73"/>
      <c r="H22" s="73"/>
      <c r="I22" s="73" t="s">
        <v>369</v>
      </c>
      <c r="J22" s="73"/>
      <c r="K22" s="73"/>
      <c r="L22" s="73" t="s">
        <v>370</v>
      </c>
      <c r="M22" s="73"/>
      <c r="N22" s="73"/>
      <c r="O22" s="73"/>
      <c r="P22" s="74" t="s">
        <v>58</v>
      </c>
      <c r="Q22" s="74" t="s">
        <v>59</v>
      </c>
      <c r="R22" s="74">
        <v>113.52</v>
      </c>
      <c r="S22" s="74" t="s">
        <v>53</v>
      </c>
      <c r="T22" s="74" t="s">
        <v>53</v>
      </c>
      <c r="U22" s="76" t="str">
        <f t="shared" si="0"/>
        <v>N/A</v>
      </c>
    </row>
    <row r="23" spans="1:21" ht="75" customHeight="1" x14ac:dyDescent="0.2">
      <c r="A23" s="32"/>
      <c r="B23" s="77" t="s">
        <v>66</v>
      </c>
      <c r="C23" s="78" t="s">
        <v>66</v>
      </c>
      <c r="D23" s="78"/>
      <c r="E23" s="78"/>
      <c r="F23" s="78"/>
      <c r="G23" s="78"/>
      <c r="H23" s="78"/>
      <c r="I23" s="78" t="s">
        <v>371</v>
      </c>
      <c r="J23" s="78"/>
      <c r="K23" s="78"/>
      <c r="L23" s="78" t="s">
        <v>372</v>
      </c>
      <c r="M23" s="78"/>
      <c r="N23" s="78"/>
      <c r="O23" s="78"/>
      <c r="P23" s="79" t="s">
        <v>58</v>
      </c>
      <c r="Q23" s="79" t="s">
        <v>59</v>
      </c>
      <c r="R23" s="79">
        <v>136</v>
      </c>
      <c r="S23" s="79" t="s">
        <v>53</v>
      </c>
      <c r="T23" s="79" t="s">
        <v>53</v>
      </c>
      <c r="U23" s="80" t="str">
        <f t="shared" si="0"/>
        <v>N/A</v>
      </c>
    </row>
    <row r="24" spans="1:21" ht="75" customHeight="1" thickBot="1" x14ac:dyDescent="0.25">
      <c r="A24" s="32"/>
      <c r="B24" s="77" t="s">
        <v>66</v>
      </c>
      <c r="C24" s="78" t="s">
        <v>66</v>
      </c>
      <c r="D24" s="78"/>
      <c r="E24" s="78"/>
      <c r="F24" s="78"/>
      <c r="G24" s="78"/>
      <c r="H24" s="78"/>
      <c r="I24" s="78" t="s">
        <v>373</v>
      </c>
      <c r="J24" s="78"/>
      <c r="K24" s="78"/>
      <c r="L24" s="78" t="s">
        <v>374</v>
      </c>
      <c r="M24" s="78"/>
      <c r="N24" s="78"/>
      <c r="O24" s="78"/>
      <c r="P24" s="79" t="s">
        <v>58</v>
      </c>
      <c r="Q24" s="79" t="s">
        <v>52</v>
      </c>
      <c r="R24" s="79">
        <v>96.06</v>
      </c>
      <c r="S24" s="79" t="s">
        <v>53</v>
      </c>
      <c r="T24" s="79" t="s">
        <v>53</v>
      </c>
      <c r="U24" s="80" t="str">
        <f t="shared" si="0"/>
        <v>N/A</v>
      </c>
    </row>
    <row r="25" spans="1:21" ht="75" customHeight="1" thickTop="1" x14ac:dyDescent="0.2">
      <c r="A25" s="32"/>
      <c r="B25" s="72" t="s">
        <v>60</v>
      </c>
      <c r="C25" s="73" t="s">
        <v>375</v>
      </c>
      <c r="D25" s="73"/>
      <c r="E25" s="73"/>
      <c r="F25" s="73"/>
      <c r="G25" s="73"/>
      <c r="H25" s="73"/>
      <c r="I25" s="73" t="s">
        <v>376</v>
      </c>
      <c r="J25" s="73"/>
      <c r="K25" s="73"/>
      <c r="L25" s="73" t="s">
        <v>377</v>
      </c>
      <c r="M25" s="73"/>
      <c r="N25" s="73"/>
      <c r="O25" s="73"/>
      <c r="P25" s="74" t="s">
        <v>58</v>
      </c>
      <c r="Q25" s="74" t="s">
        <v>201</v>
      </c>
      <c r="R25" s="74">
        <v>96.06</v>
      </c>
      <c r="S25" s="74" t="s">
        <v>53</v>
      </c>
      <c r="T25" s="74" t="s">
        <v>53</v>
      </c>
      <c r="U25" s="76" t="str">
        <f t="shared" si="0"/>
        <v>N/A</v>
      </c>
    </row>
    <row r="26" spans="1:21" ht="75" customHeight="1" x14ac:dyDescent="0.2">
      <c r="A26" s="32"/>
      <c r="B26" s="77" t="s">
        <v>66</v>
      </c>
      <c r="C26" s="78" t="s">
        <v>66</v>
      </c>
      <c r="D26" s="78"/>
      <c r="E26" s="78"/>
      <c r="F26" s="78"/>
      <c r="G26" s="78"/>
      <c r="H26" s="78"/>
      <c r="I26" s="78" t="s">
        <v>378</v>
      </c>
      <c r="J26" s="78"/>
      <c r="K26" s="78"/>
      <c r="L26" s="78" t="s">
        <v>379</v>
      </c>
      <c r="M26" s="78"/>
      <c r="N26" s="78"/>
      <c r="O26" s="78"/>
      <c r="P26" s="79" t="s">
        <v>58</v>
      </c>
      <c r="Q26" s="79" t="s">
        <v>201</v>
      </c>
      <c r="R26" s="79">
        <v>100</v>
      </c>
      <c r="S26" s="79" t="s">
        <v>53</v>
      </c>
      <c r="T26" s="79" t="s">
        <v>53</v>
      </c>
      <c r="U26" s="80" t="str">
        <f t="shared" si="0"/>
        <v>N/A</v>
      </c>
    </row>
    <row r="27" spans="1:21" ht="75" customHeight="1" x14ac:dyDescent="0.2">
      <c r="A27" s="32"/>
      <c r="B27" s="77" t="s">
        <v>66</v>
      </c>
      <c r="C27" s="78" t="s">
        <v>66</v>
      </c>
      <c r="D27" s="78"/>
      <c r="E27" s="78"/>
      <c r="F27" s="78"/>
      <c r="G27" s="78"/>
      <c r="H27" s="78"/>
      <c r="I27" s="78" t="s">
        <v>380</v>
      </c>
      <c r="J27" s="78"/>
      <c r="K27" s="78"/>
      <c r="L27" s="78" t="s">
        <v>381</v>
      </c>
      <c r="M27" s="78"/>
      <c r="N27" s="78"/>
      <c r="O27" s="78"/>
      <c r="P27" s="79" t="s">
        <v>382</v>
      </c>
      <c r="Q27" s="79" t="s">
        <v>353</v>
      </c>
      <c r="R27" s="79">
        <v>14547.82</v>
      </c>
      <c r="S27" s="79" t="s">
        <v>53</v>
      </c>
      <c r="T27" s="79" t="s">
        <v>53</v>
      </c>
      <c r="U27" s="80" t="str">
        <f>IF(ISERR((S27-T27)*100/S27+100),"N/A",(S27-T27)*100/S27+100)</f>
        <v>N/A</v>
      </c>
    </row>
    <row r="28" spans="1:21" ht="75" customHeight="1" thickBot="1" x14ac:dyDescent="0.25">
      <c r="A28" s="32"/>
      <c r="B28" s="77" t="s">
        <v>66</v>
      </c>
      <c r="C28" s="78" t="s">
        <v>66</v>
      </c>
      <c r="D28" s="78"/>
      <c r="E28" s="78"/>
      <c r="F28" s="78"/>
      <c r="G28" s="78"/>
      <c r="H28" s="78"/>
      <c r="I28" s="78" t="s">
        <v>383</v>
      </c>
      <c r="J28" s="78"/>
      <c r="K28" s="78"/>
      <c r="L28" s="78" t="s">
        <v>384</v>
      </c>
      <c r="M28" s="78"/>
      <c r="N28" s="78"/>
      <c r="O28" s="78"/>
      <c r="P28" s="79" t="s">
        <v>382</v>
      </c>
      <c r="Q28" s="79" t="s">
        <v>353</v>
      </c>
      <c r="R28" s="79">
        <v>18863.73</v>
      </c>
      <c r="S28" s="79" t="s">
        <v>53</v>
      </c>
      <c r="T28" s="79" t="s">
        <v>53</v>
      </c>
      <c r="U28" s="80" t="str">
        <f>IF(ISERR((S28-T28)*100/S28+100),"N/A",(S28-T28)*100/S28+100)</f>
        <v>N/A</v>
      </c>
    </row>
    <row r="29" spans="1:21" ht="75" customHeight="1" thickTop="1" x14ac:dyDescent="0.2">
      <c r="A29" s="32"/>
      <c r="B29" s="72" t="s">
        <v>79</v>
      </c>
      <c r="C29" s="73" t="s">
        <v>385</v>
      </c>
      <c r="D29" s="73"/>
      <c r="E29" s="73"/>
      <c r="F29" s="73"/>
      <c r="G29" s="73"/>
      <c r="H29" s="73"/>
      <c r="I29" s="73" t="s">
        <v>386</v>
      </c>
      <c r="J29" s="73"/>
      <c r="K29" s="73"/>
      <c r="L29" s="73" t="s">
        <v>387</v>
      </c>
      <c r="M29" s="73"/>
      <c r="N29" s="73"/>
      <c r="O29" s="73"/>
      <c r="P29" s="74" t="s">
        <v>352</v>
      </c>
      <c r="Q29" s="74" t="s">
        <v>353</v>
      </c>
      <c r="R29" s="74">
        <v>2.57</v>
      </c>
      <c r="S29" s="74" t="s">
        <v>53</v>
      </c>
      <c r="T29" s="74" t="s">
        <v>53</v>
      </c>
      <c r="U29" s="76" t="str">
        <f>IF(ISERR((S29-T29)*100/S29+100),"N/A",(S29-T29)*100/S29+100)</f>
        <v>N/A</v>
      </c>
    </row>
    <row r="30" spans="1:21" ht="75" customHeight="1" x14ac:dyDescent="0.2">
      <c r="A30" s="32"/>
      <c r="B30" s="77" t="s">
        <v>66</v>
      </c>
      <c r="C30" s="78" t="s">
        <v>388</v>
      </c>
      <c r="D30" s="78"/>
      <c r="E30" s="78"/>
      <c r="F30" s="78"/>
      <c r="G30" s="78"/>
      <c r="H30" s="78"/>
      <c r="I30" s="78" t="s">
        <v>389</v>
      </c>
      <c r="J30" s="78"/>
      <c r="K30" s="78"/>
      <c r="L30" s="78" t="s">
        <v>390</v>
      </c>
      <c r="M30" s="78"/>
      <c r="N30" s="78"/>
      <c r="O30" s="78"/>
      <c r="P30" s="79" t="s">
        <v>58</v>
      </c>
      <c r="Q30" s="79" t="s">
        <v>353</v>
      </c>
      <c r="R30" s="79">
        <v>40</v>
      </c>
      <c r="S30" s="79" t="s">
        <v>53</v>
      </c>
      <c r="T30" s="79" t="s">
        <v>53</v>
      </c>
      <c r="U30" s="80" t="str">
        <f>IF(ISERR(T30/S30*100),"N/A",T30/S30*100)</f>
        <v>N/A</v>
      </c>
    </row>
    <row r="31" spans="1:21" ht="75" customHeight="1" x14ac:dyDescent="0.2">
      <c r="A31" s="32"/>
      <c r="B31" s="77" t="s">
        <v>66</v>
      </c>
      <c r="C31" s="78" t="s">
        <v>391</v>
      </c>
      <c r="D31" s="78"/>
      <c r="E31" s="78"/>
      <c r="F31" s="78"/>
      <c r="G31" s="78"/>
      <c r="H31" s="78"/>
      <c r="I31" s="78" t="s">
        <v>389</v>
      </c>
      <c r="J31" s="78"/>
      <c r="K31" s="78"/>
      <c r="L31" s="78" t="s">
        <v>392</v>
      </c>
      <c r="M31" s="78"/>
      <c r="N31" s="78"/>
      <c r="O31" s="78"/>
      <c r="P31" s="79" t="s">
        <v>58</v>
      </c>
      <c r="Q31" s="79" t="s">
        <v>353</v>
      </c>
      <c r="R31" s="79">
        <v>73.33</v>
      </c>
      <c r="S31" s="79" t="s">
        <v>53</v>
      </c>
      <c r="T31" s="79" t="s">
        <v>53</v>
      </c>
      <c r="U31" s="80" t="str">
        <f>IF(ISERR(T31/S31*100),"N/A",T31/S31*100)</f>
        <v>N/A</v>
      </c>
    </row>
    <row r="32" spans="1:21" ht="75" customHeight="1" x14ac:dyDescent="0.2">
      <c r="A32" s="32"/>
      <c r="B32" s="77" t="s">
        <v>66</v>
      </c>
      <c r="C32" s="78" t="s">
        <v>393</v>
      </c>
      <c r="D32" s="78"/>
      <c r="E32" s="78"/>
      <c r="F32" s="78"/>
      <c r="G32" s="78"/>
      <c r="H32" s="78"/>
      <c r="I32" s="78" t="s">
        <v>394</v>
      </c>
      <c r="J32" s="78"/>
      <c r="K32" s="78"/>
      <c r="L32" s="78" t="s">
        <v>395</v>
      </c>
      <c r="M32" s="78"/>
      <c r="N32" s="78"/>
      <c r="O32" s="78"/>
      <c r="P32" s="79" t="s">
        <v>58</v>
      </c>
      <c r="Q32" s="79" t="s">
        <v>353</v>
      </c>
      <c r="R32" s="79">
        <v>10.24</v>
      </c>
      <c r="S32" s="79" t="s">
        <v>53</v>
      </c>
      <c r="T32" s="79" t="s">
        <v>53</v>
      </c>
      <c r="U32" s="80" t="str">
        <f>IF(ISERR(T32/S32*100),"N/A",T32/S32*100)</f>
        <v>N/A</v>
      </c>
    </row>
    <row r="33" spans="1:22" ht="75" customHeight="1" x14ac:dyDescent="0.2">
      <c r="A33" s="32"/>
      <c r="B33" s="77" t="s">
        <v>66</v>
      </c>
      <c r="C33" s="78" t="s">
        <v>396</v>
      </c>
      <c r="D33" s="78"/>
      <c r="E33" s="78"/>
      <c r="F33" s="78"/>
      <c r="G33" s="78"/>
      <c r="H33" s="78"/>
      <c r="I33" s="78" t="s">
        <v>397</v>
      </c>
      <c r="J33" s="78"/>
      <c r="K33" s="78"/>
      <c r="L33" s="78" t="s">
        <v>387</v>
      </c>
      <c r="M33" s="78"/>
      <c r="N33" s="78"/>
      <c r="O33" s="78"/>
      <c r="P33" s="79" t="s">
        <v>352</v>
      </c>
      <c r="Q33" s="79" t="s">
        <v>353</v>
      </c>
      <c r="R33" s="79">
        <v>0.23</v>
      </c>
      <c r="S33" s="79" t="s">
        <v>53</v>
      </c>
      <c r="T33" s="79" t="s">
        <v>53</v>
      </c>
      <c r="U33" s="80" t="str">
        <f>IF(ISERR((S33-T33)*100/S33+100),"N/A",(S33-T33)*100/S33+100)</f>
        <v>N/A</v>
      </c>
    </row>
    <row r="34" spans="1:22" ht="75" customHeight="1" x14ac:dyDescent="0.2">
      <c r="A34" s="32"/>
      <c r="B34" s="77" t="s">
        <v>66</v>
      </c>
      <c r="C34" s="78" t="s">
        <v>398</v>
      </c>
      <c r="D34" s="78"/>
      <c r="E34" s="78"/>
      <c r="F34" s="78"/>
      <c r="G34" s="78"/>
      <c r="H34" s="78"/>
      <c r="I34" s="78" t="s">
        <v>389</v>
      </c>
      <c r="J34" s="78"/>
      <c r="K34" s="78"/>
      <c r="L34" s="78" t="s">
        <v>399</v>
      </c>
      <c r="M34" s="78"/>
      <c r="N34" s="78"/>
      <c r="O34" s="78"/>
      <c r="P34" s="79" t="s">
        <v>58</v>
      </c>
      <c r="Q34" s="79" t="s">
        <v>353</v>
      </c>
      <c r="R34" s="79">
        <v>40</v>
      </c>
      <c r="S34" s="79" t="s">
        <v>53</v>
      </c>
      <c r="T34" s="79" t="s">
        <v>53</v>
      </c>
      <c r="U34" s="80" t="str">
        <f>IF(ISERR(T34/S34*100),"N/A",T34/S34*100)</f>
        <v>N/A</v>
      </c>
    </row>
    <row r="35" spans="1:22" ht="75" customHeight="1" x14ac:dyDescent="0.2">
      <c r="A35" s="32"/>
      <c r="B35" s="77" t="s">
        <v>66</v>
      </c>
      <c r="C35" s="78" t="s">
        <v>400</v>
      </c>
      <c r="D35" s="78"/>
      <c r="E35" s="78"/>
      <c r="F35" s="78"/>
      <c r="G35" s="78"/>
      <c r="H35" s="78"/>
      <c r="I35" s="78" t="s">
        <v>401</v>
      </c>
      <c r="J35" s="78"/>
      <c r="K35" s="78"/>
      <c r="L35" s="78" t="s">
        <v>392</v>
      </c>
      <c r="M35" s="78"/>
      <c r="N35" s="78"/>
      <c r="O35" s="78"/>
      <c r="P35" s="79" t="s">
        <v>58</v>
      </c>
      <c r="Q35" s="79" t="s">
        <v>353</v>
      </c>
      <c r="R35" s="79">
        <v>53.33</v>
      </c>
      <c r="S35" s="79" t="s">
        <v>53</v>
      </c>
      <c r="T35" s="79" t="s">
        <v>53</v>
      </c>
      <c r="U35" s="80" t="str">
        <f>IF(ISERR(T35/S35*100),"N/A",T35/S35*100)</f>
        <v>N/A</v>
      </c>
    </row>
    <row r="36" spans="1:22" ht="75" customHeight="1" thickBot="1" x14ac:dyDescent="0.25">
      <c r="A36" s="32"/>
      <c r="B36" s="77" t="s">
        <v>66</v>
      </c>
      <c r="C36" s="78" t="s">
        <v>402</v>
      </c>
      <c r="D36" s="78"/>
      <c r="E36" s="78"/>
      <c r="F36" s="78"/>
      <c r="G36" s="78"/>
      <c r="H36" s="78"/>
      <c r="I36" s="78" t="s">
        <v>403</v>
      </c>
      <c r="J36" s="78"/>
      <c r="K36" s="78"/>
      <c r="L36" s="78" t="s">
        <v>404</v>
      </c>
      <c r="M36" s="78"/>
      <c r="N36" s="78"/>
      <c r="O36" s="78"/>
      <c r="P36" s="79" t="s">
        <v>58</v>
      </c>
      <c r="Q36" s="79" t="s">
        <v>353</v>
      </c>
      <c r="R36" s="79">
        <v>100</v>
      </c>
      <c r="S36" s="79" t="s">
        <v>53</v>
      </c>
      <c r="T36" s="79" t="s">
        <v>53</v>
      </c>
      <c r="U36" s="80" t="str">
        <f>IF(ISERR(T36/S36*100),"N/A",T36/S36*100)</f>
        <v>N/A</v>
      </c>
    </row>
    <row r="37" spans="1:22" ht="22.5" customHeight="1" thickTop="1" thickBot="1" x14ac:dyDescent="0.25">
      <c r="B37" s="13" t="s">
        <v>102</v>
      </c>
      <c r="C37" s="14"/>
      <c r="D37" s="14"/>
      <c r="E37" s="14"/>
      <c r="F37" s="14"/>
      <c r="G37" s="14"/>
      <c r="H37" s="15"/>
      <c r="I37" s="15"/>
      <c r="J37" s="15"/>
      <c r="K37" s="15"/>
      <c r="L37" s="15"/>
      <c r="M37" s="15"/>
      <c r="N37" s="15"/>
      <c r="O37" s="15"/>
      <c r="P37" s="15"/>
      <c r="Q37" s="15"/>
      <c r="R37" s="15"/>
      <c r="S37" s="15"/>
      <c r="T37" s="15"/>
      <c r="U37" s="16"/>
      <c r="V37" s="82"/>
    </row>
    <row r="38" spans="1:22" ht="26.25" customHeight="1" thickTop="1" x14ac:dyDescent="0.2">
      <c r="B38" s="83"/>
      <c r="C38" s="84"/>
      <c r="D38" s="84"/>
      <c r="E38" s="84"/>
      <c r="F38" s="84"/>
      <c r="G38" s="84"/>
      <c r="H38" s="85"/>
      <c r="I38" s="85"/>
      <c r="J38" s="85"/>
      <c r="K38" s="85"/>
      <c r="L38" s="85"/>
      <c r="M38" s="85"/>
      <c r="N38" s="85"/>
      <c r="O38" s="85"/>
      <c r="P38" s="86"/>
      <c r="Q38" s="87"/>
      <c r="R38" s="88" t="s">
        <v>103</v>
      </c>
      <c r="S38" s="55" t="s">
        <v>104</v>
      </c>
      <c r="T38" s="88" t="s">
        <v>105</v>
      </c>
      <c r="U38" s="55" t="s">
        <v>106</v>
      </c>
    </row>
    <row r="39" spans="1:22" ht="26.25" customHeight="1" thickBot="1" x14ac:dyDescent="0.25">
      <c r="B39" s="89"/>
      <c r="C39" s="90"/>
      <c r="D39" s="90"/>
      <c r="E39" s="90"/>
      <c r="F39" s="90"/>
      <c r="G39" s="90"/>
      <c r="H39" s="91"/>
      <c r="I39" s="91"/>
      <c r="J39" s="91"/>
      <c r="K39" s="91"/>
      <c r="L39" s="91"/>
      <c r="M39" s="91"/>
      <c r="N39" s="91"/>
      <c r="O39" s="91"/>
      <c r="P39" s="92"/>
      <c r="Q39" s="93"/>
      <c r="R39" s="94" t="s">
        <v>73</v>
      </c>
      <c r="S39" s="93" t="s">
        <v>73</v>
      </c>
      <c r="T39" s="93" t="s">
        <v>73</v>
      </c>
      <c r="U39" s="93" t="s">
        <v>107</v>
      </c>
    </row>
    <row r="40" spans="1:22" ht="13.5" customHeight="1" thickBot="1" x14ac:dyDescent="0.25">
      <c r="B40" s="95" t="s">
        <v>108</v>
      </c>
      <c r="C40" s="96"/>
      <c r="D40" s="96"/>
      <c r="E40" s="97"/>
      <c r="F40" s="97"/>
      <c r="G40" s="97"/>
      <c r="H40" s="98"/>
      <c r="I40" s="98"/>
      <c r="J40" s="98"/>
      <c r="K40" s="98"/>
      <c r="L40" s="98"/>
      <c r="M40" s="98"/>
      <c r="N40" s="98"/>
      <c r="O40" s="98"/>
      <c r="P40" s="99"/>
      <c r="Q40" s="99"/>
      <c r="R40" s="100">
        <v>151.30000000000001</v>
      </c>
      <c r="S40" s="100">
        <v>84.3</v>
      </c>
      <c r="T40" s="100">
        <v>84.3</v>
      </c>
      <c r="U40" s="101">
        <f>+IF(ISERR(T40/S40*100),"N/A",T40/S40*100)</f>
        <v>100</v>
      </c>
    </row>
    <row r="41" spans="1:22" ht="13.5" customHeight="1" thickBot="1" x14ac:dyDescent="0.25">
      <c r="B41" s="102" t="s">
        <v>109</v>
      </c>
      <c r="C41" s="103"/>
      <c r="D41" s="103"/>
      <c r="E41" s="104"/>
      <c r="F41" s="104"/>
      <c r="G41" s="104"/>
      <c r="H41" s="105"/>
      <c r="I41" s="105"/>
      <c r="J41" s="105"/>
      <c r="K41" s="105"/>
      <c r="L41" s="105"/>
      <c r="M41" s="105"/>
      <c r="N41" s="105"/>
      <c r="O41" s="105"/>
      <c r="P41" s="106"/>
      <c r="Q41" s="106"/>
      <c r="R41" s="100">
        <v>151.30000000000001</v>
      </c>
      <c r="S41" s="100">
        <v>84.3</v>
      </c>
      <c r="T41" s="100">
        <v>84.3</v>
      </c>
      <c r="U41" s="101">
        <f>+IF(ISERR(T41/S41*100),"N/A",T41/S41*100)</f>
        <v>100</v>
      </c>
    </row>
    <row r="42" spans="1:22" ht="14.85" customHeight="1" thickTop="1" thickBot="1" x14ac:dyDescent="0.25">
      <c r="B42" s="13" t="s">
        <v>110</v>
      </c>
      <c r="C42" s="14"/>
      <c r="D42" s="14"/>
      <c r="E42" s="14"/>
      <c r="F42" s="14"/>
      <c r="G42" s="14"/>
      <c r="H42" s="15"/>
      <c r="I42" s="15"/>
      <c r="J42" s="15"/>
      <c r="K42" s="15"/>
      <c r="L42" s="15"/>
      <c r="M42" s="15"/>
      <c r="N42" s="15"/>
      <c r="O42" s="15"/>
      <c r="P42" s="15"/>
      <c r="Q42" s="15"/>
      <c r="R42" s="15"/>
      <c r="S42" s="15"/>
      <c r="T42" s="15"/>
      <c r="U42" s="16"/>
    </row>
    <row r="43" spans="1:22" ht="13.5" customHeight="1" thickTop="1" x14ac:dyDescent="0.2"/>
  </sheetData>
  <mergeCells count="76">
    <mergeCell ref="C36:H36"/>
    <mergeCell ref="I36:K36"/>
    <mergeCell ref="L36:O36"/>
    <mergeCell ref="B40:D40"/>
    <mergeCell ref="B41:D41"/>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8"/>
  <sheetViews>
    <sheetView view="pageBreakPreview" topLeftCell="N37" zoomScale="80" zoomScaleNormal="80" zoomScaleSheetLayoutView="80" workbookViewId="0">
      <selection activeCell="R44" sqref="R44:U4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405</v>
      </c>
      <c r="D4" s="19" t="s">
        <v>406</v>
      </c>
      <c r="E4" s="19"/>
      <c r="F4" s="19"/>
      <c r="G4" s="19"/>
      <c r="H4" s="19"/>
      <c r="I4" s="20"/>
      <c r="J4" s="21" t="s">
        <v>10</v>
      </c>
      <c r="K4" s="22" t="s">
        <v>11</v>
      </c>
      <c r="L4" s="23" t="s">
        <v>12</v>
      </c>
      <c r="M4" s="23"/>
      <c r="N4" s="23"/>
      <c r="O4" s="23"/>
      <c r="P4" s="21" t="s">
        <v>13</v>
      </c>
      <c r="Q4" s="23" t="s">
        <v>407</v>
      </c>
      <c r="R4" s="23"/>
      <c r="S4" s="21" t="s">
        <v>15</v>
      </c>
      <c r="T4" s="23"/>
      <c r="U4" s="24"/>
    </row>
    <row r="5" spans="1:34" ht="18.75" customHeight="1" thickBot="1" x14ac:dyDescent="0.25">
      <c r="B5" s="25" t="s">
        <v>16</v>
      </c>
      <c r="C5" s="27"/>
      <c r="D5" s="27"/>
      <c r="E5" s="27"/>
      <c r="F5" s="27"/>
      <c r="G5" s="27"/>
      <c r="H5" s="27"/>
      <c r="I5" s="27"/>
      <c r="J5" s="27"/>
      <c r="K5" s="27"/>
      <c r="L5" s="27"/>
      <c r="M5" s="27"/>
      <c r="N5" s="27"/>
      <c r="O5" s="27"/>
      <c r="P5" s="27"/>
      <c r="Q5" s="27"/>
      <c r="R5" s="27"/>
      <c r="S5" s="27"/>
      <c r="T5" s="27"/>
      <c r="U5" s="26"/>
    </row>
    <row r="6" spans="1:34" ht="18.75" customHeight="1" thickBot="1" x14ac:dyDescent="0.25">
      <c r="B6" s="28" t="s">
        <v>17</v>
      </c>
      <c r="C6" s="30"/>
      <c r="D6" s="30"/>
      <c r="E6" s="30"/>
      <c r="F6" s="30"/>
      <c r="G6" s="30"/>
      <c r="H6" s="30"/>
      <c r="I6" s="30"/>
      <c r="J6" s="30"/>
      <c r="K6" s="30"/>
      <c r="L6" s="30"/>
      <c r="M6" s="30"/>
      <c r="N6" s="30"/>
      <c r="O6" s="30"/>
      <c r="P6" s="30"/>
      <c r="Q6" s="30"/>
      <c r="R6" s="30"/>
      <c r="S6" s="30"/>
      <c r="T6" s="30"/>
      <c r="U6" s="29"/>
    </row>
    <row r="7" spans="1:34" ht="18.75" customHeight="1" x14ac:dyDescent="0.25">
      <c r="B7" s="31" t="s">
        <v>18</v>
      </c>
      <c r="C7" s="2"/>
      <c r="D7" s="2"/>
      <c r="E7" s="2"/>
      <c r="F7" s="2"/>
      <c r="G7" s="2"/>
      <c r="H7" s="2"/>
      <c r="I7" s="2"/>
      <c r="J7" s="2"/>
      <c r="K7" s="2"/>
      <c r="L7" s="2"/>
      <c r="M7" s="2"/>
      <c r="N7" s="2"/>
      <c r="O7" s="2"/>
      <c r="P7" s="2"/>
      <c r="Q7" s="2"/>
      <c r="R7" s="2"/>
      <c r="S7" s="2"/>
      <c r="T7" s="2"/>
      <c r="U7" s="2"/>
    </row>
    <row r="8" spans="1:34" ht="18.75" customHeight="1" x14ac:dyDescent="0.2">
      <c r="B8" s="2" t="s">
        <v>408</v>
      </c>
      <c r="C8" s="2"/>
      <c r="D8" s="2"/>
      <c r="E8" s="2"/>
      <c r="F8" s="2"/>
      <c r="G8" s="2"/>
      <c r="H8" s="2"/>
      <c r="I8" s="2"/>
      <c r="J8" s="2"/>
      <c r="K8" s="2"/>
      <c r="L8" s="2"/>
      <c r="M8" s="2"/>
      <c r="N8" s="2"/>
      <c r="O8" s="2"/>
      <c r="P8" s="2"/>
      <c r="Q8" s="2"/>
      <c r="R8" s="2"/>
      <c r="S8" s="2"/>
      <c r="T8" s="2"/>
      <c r="U8" s="2"/>
    </row>
    <row r="9" spans="1:34" ht="18.75" customHeight="1" x14ac:dyDescent="0.25">
      <c r="B9" s="2"/>
      <c r="C9" s="31" t="s">
        <v>20</v>
      </c>
      <c r="D9" s="2"/>
      <c r="E9" s="2"/>
      <c r="F9" s="2"/>
      <c r="G9" s="2"/>
      <c r="H9" s="2"/>
      <c r="I9" s="2"/>
      <c r="J9" s="2"/>
      <c r="K9" s="2"/>
      <c r="L9" s="2"/>
      <c r="M9" s="2"/>
      <c r="N9" s="2"/>
      <c r="O9" s="2"/>
      <c r="P9" s="2"/>
      <c r="Q9" s="2"/>
      <c r="R9" s="2"/>
      <c r="S9" s="2"/>
      <c r="T9" s="2"/>
      <c r="U9" s="2"/>
    </row>
    <row r="10" spans="1:34" ht="18.75" customHeight="1" x14ac:dyDescent="0.2">
      <c r="B10" s="2"/>
      <c r="C10" s="2" t="s">
        <v>409</v>
      </c>
      <c r="D10" s="2"/>
      <c r="E10" s="2"/>
      <c r="F10" s="2"/>
      <c r="G10" s="2"/>
      <c r="H10" s="2"/>
      <c r="I10" s="2"/>
      <c r="J10" s="2"/>
      <c r="K10" s="2"/>
      <c r="L10" s="2"/>
      <c r="M10" s="2"/>
      <c r="N10" s="2"/>
      <c r="O10" s="2"/>
      <c r="P10" s="2"/>
      <c r="Q10" s="2"/>
      <c r="R10" s="2"/>
      <c r="S10" s="2"/>
      <c r="T10" s="2"/>
      <c r="U10" s="2"/>
    </row>
    <row r="11" spans="1:34" ht="18.75" customHeight="1" x14ac:dyDescent="0.25">
      <c r="B11" s="2"/>
      <c r="C11" s="2"/>
      <c r="D11" s="31" t="s">
        <v>22</v>
      </c>
      <c r="E11" s="2"/>
      <c r="F11" s="2"/>
      <c r="G11" s="2"/>
      <c r="H11" s="2"/>
      <c r="I11" s="2"/>
      <c r="J11" s="2"/>
      <c r="K11" s="2"/>
      <c r="L11" s="2"/>
      <c r="M11" s="2"/>
      <c r="N11" s="2"/>
      <c r="O11" s="2"/>
      <c r="P11" s="2"/>
      <c r="Q11" s="2"/>
      <c r="R11" s="2"/>
      <c r="S11" s="2"/>
      <c r="T11" s="2"/>
      <c r="U11" s="2"/>
    </row>
    <row r="12" spans="1:34" ht="36" customHeight="1" x14ac:dyDescent="0.2">
      <c r="B12" s="2"/>
      <c r="C12" s="2"/>
      <c r="D12" s="150" t="s">
        <v>410</v>
      </c>
      <c r="E12" s="150"/>
      <c r="F12" s="150"/>
      <c r="G12" s="150"/>
      <c r="H12" s="150"/>
      <c r="I12" s="150"/>
      <c r="J12" s="150"/>
      <c r="K12" s="150"/>
      <c r="L12" s="150"/>
      <c r="M12" s="150"/>
      <c r="N12" s="150"/>
      <c r="O12" s="150"/>
      <c r="P12" s="150"/>
      <c r="Q12" s="150"/>
      <c r="R12" s="150"/>
      <c r="S12" s="150"/>
      <c r="T12" s="150"/>
      <c r="U12" s="150"/>
    </row>
    <row r="13" spans="1:34" ht="18.75"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3" t="s">
        <v>24</v>
      </c>
      <c r="C14" s="35"/>
      <c r="D14" s="35"/>
      <c r="E14" s="35"/>
      <c r="F14" s="35"/>
      <c r="G14" s="35"/>
      <c r="H14" s="35"/>
      <c r="I14" s="35"/>
      <c r="J14" s="35"/>
      <c r="K14" s="35"/>
      <c r="L14" s="35"/>
      <c r="M14" s="35"/>
      <c r="N14" s="35"/>
      <c r="O14" s="35"/>
      <c r="P14" s="35"/>
      <c r="Q14" s="35"/>
      <c r="R14" s="35"/>
      <c r="S14" s="35"/>
      <c r="T14" s="35"/>
      <c r="U14" s="34"/>
    </row>
    <row r="15" spans="1:34" ht="93" customHeight="1" thickBot="1" x14ac:dyDescent="0.25">
      <c r="B15" s="36" t="s">
        <v>25</v>
      </c>
      <c r="C15" s="37" t="s">
        <v>217</v>
      </c>
      <c r="D15" s="37"/>
      <c r="E15" s="37"/>
      <c r="F15" s="37"/>
      <c r="G15" s="37"/>
      <c r="H15" s="38"/>
      <c r="I15" s="38"/>
      <c r="J15" s="38" t="s">
        <v>27</v>
      </c>
      <c r="K15" s="37" t="s">
        <v>411</v>
      </c>
      <c r="L15" s="37"/>
      <c r="M15" s="37"/>
      <c r="N15" s="39"/>
      <c r="O15" s="40" t="s">
        <v>29</v>
      </c>
      <c r="P15" s="37" t="s">
        <v>412</v>
      </c>
      <c r="Q15" s="37"/>
      <c r="R15" s="41"/>
      <c r="S15" s="40" t="s">
        <v>31</v>
      </c>
      <c r="T15" s="37" t="s">
        <v>413</v>
      </c>
      <c r="U15" s="42"/>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133" t="s">
        <v>34</v>
      </c>
      <c r="C17" s="62" t="s">
        <v>35</v>
      </c>
      <c r="D17" s="62"/>
      <c r="E17" s="62"/>
      <c r="F17" s="62"/>
      <c r="G17" s="62"/>
      <c r="H17" s="134"/>
      <c r="I17" s="56" t="s">
        <v>36</v>
      </c>
      <c r="J17" s="58"/>
      <c r="K17" s="58"/>
      <c r="L17" s="58"/>
      <c r="M17" s="58"/>
      <c r="N17" s="58"/>
      <c r="O17" s="58"/>
      <c r="P17" s="58"/>
      <c r="Q17" s="58"/>
      <c r="R17" s="58"/>
      <c r="S17" s="57"/>
      <c r="T17" s="60" t="s">
        <v>37</v>
      </c>
      <c r="U17" s="59"/>
    </row>
    <row r="18" spans="1:21" ht="19.5" customHeight="1" x14ac:dyDescent="0.2">
      <c r="B18" s="47"/>
      <c r="C18" s="44"/>
      <c r="D18" s="44"/>
      <c r="E18" s="44"/>
      <c r="F18" s="44"/>
      <c r="G18" s="44"/>
      <c r="H18" s="54"/>
      <c r="I18" s="61" t="s">
        <v>38</v>
      </c>
      <c r="J18" s="62"/>
      <c r="K18" s="62"/>
      <c r="L18" s="62" t="s">
        <v>39</v>
      </c>
      <c r="M18" s="62"/>
      <c r="N18" s="62"/>
      <c r="O18" s="62"/>
      <c r="P18" s="62" t="s">
        <v>40</v>
      </c>
      <c r="Q18" s="62" t="s">
        <v>41</v>
      </c>
      <c r="R18" s="67" t="s">
        <v>42</v>
      </c>
      <c r="S18" s="65"/>
      <c r="T18" s="62" t="s">
        <v>43</v>
      </c>
      <c r="U18" s="68" t="s">
        <v>44</v>
      </c>
    </row>
    <row r="19" spans="1:21" ht="26.25" customHeight="1" thickBot="1" x14ac:dyDescent="0.25">
      <c r="B19" s="46"/>
      <c r="C19" s="53"/>
      <c r="D19" s="53"/>
      <c r="E19" s="53"/>
      <c r="F19" s="53"/>
      <c r="G19" s="53"/>
      <c r="H19" s="52"/>
      <c r="I19" s="63"/>
      <c r="J19" s="64"/>
      <c r="K19" s="64"/>
      <c r="L19" s="64"/>
      <c r="M19" s="64"/>
      <c r="N19" s="64"/>
      <c r="O19" s="64"/>
      <c r="P19" s="64"/>
      <c r="Q19" s="64"/>
      <c r="R19" s="70" t="s">
        <v>45</v>
      </c>
      <c r="S19" s="71" t="s">
        <v>46</v>
      </c>
      <c r="T19" s="64"/>
      <c r="U19" s="69"/>
    </row>
    <row r="20" spans="1:21" ht="186" customHeight="1" thickTop="1" x14ac:dyDescent="0.2">
      <c r="A20" s="32"/>
      <c r="B20" s="72" t="s">
        <v>47</v>
      </c>
      <c r="C20" s="73" t="s">
        <v>414</v>
      </c>
      <c r="D20" s="73"/>
      <c r="E20" s="73"/>
      <c r="F20" s="73"/>
      <c r="G20" s="73"/>
      <c r="H20" s="73"/>
      <c r="I20" s="73" t="s">
        <v>415</v>
      </c>
      <c r="J20" s="73"/>
      <c r="K20" s="73"/>
      <c r="L20" s="73" t="s">
        <v>416</v>
      </c>
      <c r="M20" s="73"/>
      <c r="N20" s="73"/>
      <c r="O20" s="73"/>
      <c r="P20" s="74" t="s">
        <v>58</v>
      </c>
      <c r="Q20" s="74" t="s">
        <v>417</v>
      </c>
      <c r="R20" s="74" t="s">
        <v>53</v>
      </c>
      <c r="S20" s="74" t="s">
        <v>53</v>
      </c>
      <c r="T20" s="74" t="s">
        <v>53</v>
      </c>
      <c r="U20" s="76" t="str">
        <f t="shared" ref="U20:U40" si="0">IF(ISERR(T20/S20*100),"N/A",T20/S20*100)</f>
        <v>N/A</v>
      </c>
    </row>
    <row r="21" spans="1:21" ht="186" customHeight="1" x14ac:dyDescent="0.2">
      <c r="A21" s="32"/>
      <c r="B21" s="77" t="s">
        <v>66</v>
      </c>
      <c r="C21" s="78" t="s">
        <v>66</v>
      </c>
      <c r="D21" s="78"/>
      <c r="E21" s="78"/>
      <c r="F21" s="78"/>
      <c r="G21" s="78"/>
      <c r="H21" s="78"/>
      <c r="I21" s="78" t="s">
        <v>418</v>
      </c>
      <c r="J21" s="78"/>
      <c r="K21" s="78"/>
      <c r="L21" s="78" t="s">
        <v>419</v>
      </c>
      <c r="M21" s="78"/>
      <c r="N21" s="78"/>
      <c r="O21" s="78"/>
      <c r="P21" s="79" t="s">
        <v>58</v>
      </c>
      <c r="Q21" s="79" t="s">
        <v>417</v>
      </c>
      <c r="R21" s="79" t="s">
        <v>53</v>
      </c>
      <c r="S21" s="79" t="s">
        <v>53</v>
      </c>
      <c r="T21" s="79" t="s">
        <v>53</v>
      </c>
      <c r="U21" s="80" t="str">
        <f t="shared" si="0"/>
        <v>N/A</v>
      </c>
    </row>
    <row r="22" spans="1:21" ht="186" customHeight="1" x14ac:dyDescent="0.2">
      <c r="A22" s="32"/>
      <c r="B22" s="77" t="s">
        <v>66</v>
      </c>
      <c r="C22" s="78" t="s">
        <v>66</v>
      </c>
      <c r="D22" s="78"/>
      <c r="E22" s="78"/>
      <c r="F22" s="78"/>
      <c r="G22" s="78"/>
      <c r="H22" s="78"/>
      <c r="I22" s="78" t="s">
        <v>420</v>
      </c>
      <c r="J22" s="78"/>
      <c r="K22" s="78"/>
      <c r="L22" s="78" t="s">
        <v>421</v>
      </c>
      <c r="M22" s="78"/>
      <c r="N22" s="78"/>
      <c r="O22" s="78"/>
      <c r="P22" s="79" t="s">
        <v>58</v>
      </c>
      <c r="Q22" s="79" t="s">
        <v>417</v>
      </c>
      <c r="R22" s="79" t="s">
        <v>53</v>
      </c>
      <c r="S22" s="79" t="s">
        <v>53</v>
      </c>
      <c r="T22" s="79" t="s">
        <v>53</v>
      </c>
      <c r="U22" s="80" t="str">
        <f t="shared" si="0"/>
        <v>N/A</v>
      </c>
    </row>
    <row r="23" spans="1:21" ht="186" customHeight="1" thickBot="1" x14ac:dyDescent="0.25">
      <c r="A23" s="32"/>
      <c r="B23" s="77" t="s">
        <v>66</v>
      </c>
      <c r="C23" s="78" t="s">
        <v>66</v>
      </c>
      <c r="D23" s="78"/>
      <c r="E23" s="78"/>
      <c r="F23" s="78"/>
      <c r="G23" s="78"/>
      <c r="H23" s="78"/>
      <c r="I23" s="78" t="s">
        <v>422</v>
      </c>
      <c r="J23" s="78"/>
      <c r="K23" s="78"/>
      <c r="L23" s="78" t="s">
        <v>423</v>
      </c>
      <c r="M23" s="78"/>
      <c r="N23" s="78"/>
      <c r="O23" s="78"/>
      <c r="P23" s="79" t="s">
        <v>58</v>
      </c>
      <c r="Q23" s="79" t="s">
        <v>417</v>
      </c>
      <c r="R23" s="79" t="s">
        <v>53</v>
      </c>
      <c r="S23" s="79" t="s">
        <v>53</v>
      </c>
      <c r="T23" s="79" t="s">
        <v>53</v>
      </c>
      <c r="U23" s="80" t="str">
        <f t="shared" si="0"/>
        <v>N/A</v>
      </c>
    </row>
    <row r="24" spans="1:21" ht="75" customHeight="1" thickTop="1" x14ac:dyDescent="0.2">
      <c r="A24" s="32"/>
      <c r="B24" s="72" t="s">
        <v>54</v>
      </c>
      <c r="C24" s="73" t="s">
        <v>424</v>
      </c>
      <c r="D24" s="73"/>
      <c r="E24" s="73"/>
      <c r="F24" s="73"/>
      <c r="G24" s="73"/>
      <c r="H24" s="73"/>
      <c r="I24" s="73" t="s">
        <v>425</v>
      </c>
      <c r="J24" s="73"/>
      <c r="K24" s="73"/>
      <c r="L24" s="73" t="s">
        <v>426</v>
      </c>
      <c r="M24" s="73"/>
      <c r="N24" s="73"/>
      <c r="O24" s="73"/>
      <c r="P24" s="74" t="s">
        <v>58</v>
      </c>
      <c r="Q24" s="74" t="s">
        <v>52</v>
      </c>
      <c r="R24" s="74">
        <v>77.739999999999995</v>
      </c>
      <c r="S24" s="74" t="s">
        <v>53</v>
      </c>
      <c r="T24" s="74" t="s">
        <v>53</v>
      </c>
      <c r="U24" s="76" t="str">
        <f t="shared" si="0"/>
        <v>N/A</v>
      </c>
    </row>
    <row r="25" spans="1:21" ht="75" customHeight="1" x14ac:dyDescent="0.2">
      <c r="A25" s="32"/>
      <c r="B25" s="77" t="s">
        <v>66</v>
      </c>
      <c r="C25" s="78" t="s">
        <v>66</v>
      </c>
      <c r="D25" s="78"/>
      <c r="E25" s="78"/>
      <c r="F25" s="78"/>
      <c r="G25" s="78"/>
      <c r="H25" s="78"/>
      <c r="I25" s="78" t="s">
        <v>427</v>
      </c>
      <c r="J25" s="78"/>
      <c r="K25" s="78"/>
      <c r="L25" s="78" t="s">
        <v>428</v>
      </c>
      <c r="M25" s="78"/>
      <c r="N25" s="78"/>
      <c r="O25" s="78"/>
      <c r="P25" s="79" t="s">
        <v>58</v>
      </c>
      <c r="Q25" s="79" t="s">
        <v>59</v>
      </c>
      <c r="R25" s="79">
        <v>8.11</v>
      </c>
      <c r="S25" s="79" t="s">
        <v>53</v>
      </c>
      <c r="T25" s="79" t="s">
        <v>53</v>
      </c>
      <c r="U25" s="80" t="str">
        <f t="shared" si="0"/>
        <v>N/A</v>
      </c>
    </row>
    <row r="26" spans="1:21" ht="75" customHeight="1" x14ac:dyDescent="0.2">
      <c r="A26" s="32"/>
      <c r="B26" s="77" t="s">
        <v>66</v>
      </c>
      <c r="C26" s="78" t="s">
        <v>66</v>
      </c>
      <c r="D26" s="78"/>
      <c r="E26" s="78"/>
      <c r="F26" s="78"/>
      <c r="G26" s="78"/>
      <c r="H26" s="78"/>
      <c r="I26" s="78" t="s">
        <v>429</v>
      </c>
      <c r="J26" s="78"/>
      <c r="K26" s="78"/>
      <c r="L26" s="78" t="s">
        <v>430</v>
      </c>
      <c r="M26" s="78"/>
      <c r="N26" s="78"/>
      <c r="O26" s="78"/>
      <c r="P26" s="79" t="s">
        <v>58</v>
      </c>
      <c r="Q26" s="79" t="s">
        <v>59</v>
      </c>
      <c r="R26" s="79">
        <v>11.19</v>
      </c>
      <c r="S26" s="79" t="s">
        <v>53</v>
      </c>
      <c r="T26" s="79" t="s">
        <v>53</v>
      </c>
      <c r="U26" s="80" t="str">
        <f t="shared" si="0"/>
        <v>N/A</v>
      </c>
    </row>
    <row r="27" spans="1:21" ht="75" customHeight="1" x14ac:dyDescent="0.2">
      <c r="A27" s="32"/>
      <c r="B27" s="77" t="s">
        <v>66</v>
      </c>
      <c r="C27" s="78" t="s">
        <v>66</v>
      </c>
      <c r="D27" s="78"/>
      <c r="E27" s="78"/>
      <c r="F27" s="78"/>
      <c r="G27" s="78"/>
      <c r="H27" s="78"/>
      <c r="I27" s="78" t="s">
        <v>431</v>
      </c>
      <c r="J27" s="78"/>
      <c r="K27" s="78"/>
      <c r="L27" s="78" t="s">
        <v>432</v>
      </c>
      <c r="M27" s="78"/>
      <c r="N27" s="78"/>
      <c r="O27" s="78"/>
      <c r="P27" s="79" t="s">
        <v>58</v>
      </c>
      <c r="Q27" s="79" t="s">
        <v>59</v>
      </c>
      <c r="R27" s="79">
        <v>21.36</v>
      </c>
      <c r="S27" s="79" t="s">
        <v>53</v>
      </c>
      <c r="T27" s="79" t="s">
        <v>53</v>
      </c>
      <c r="U27" s="80" t="str">
        <f t="shared" si="0"/>
        <v>N/A</v>
      </c>
    </row>
    <row r="28" spans="1:21" ht="75" customHeight="1" thickBot="1" x14ac:dyDescent="0.25">
      <c r="A28" s="32"/>
      <c r="B28" s="77" t="s">
        <v>66</v>
      </c>
      <c r="C28" s="78" t="s">
        <v>66</v>
      </c>
      <c r="D28" s="78"/>
      <c r="E28" s="78"/>
      <c r="F28" s="78"/>
      <c r="G28" s="78"/>
      <c r="H28" s="78"/>
      <c r="I28" s="78" t="s">
        <v>433</v>
      </c>
      <c r="J28" s="78"/>
      <c r="K28" s="78"/>
      <c r="L28" s="78" t="s">
        <v>434</v>
      </c>
      <c r="M28" s="78"/>
      <c r="N28" s="78"/>
      <c r="O28" s="78"/>
      <c r="P28" s="79" t="s">
        <v>58</v>
      </c>
      <c r="Q28" s="79" t="s">
        <v>59</v>
      </c>
      <c r="R28" s="79">
        <v>1.17</v>
      </c>
      <c r="S28" s="79" t="s">
        <v>53</v>
      </c>
      <c r="T28" s="79" t="s">
        <v>53</v>
      </c>
      <c r="U28" s="80" t="str">
        <f t="shared" si="0"/>
        <v>N/A</v>
      </c>
    </row>
    <row r="29" spans="1:21" ht="75" customHeight="1" thickTop="1" x14ac:dyDescent="0.2">
      <c r="A29" s="32"/>
      <c r="B29" s="72" t="s">
        <v>60</v>
      </c>
      <c r="C29" s="73" t="s">
        <v>435</v>
      </c>
      <c r="D29" s="73"/>
      <c r="E29" s="73"/>
      <c r="F29" s="73"/>
      <c r="G29" s="73"/>
      <c r="H29" s="73"/>
      <c r="I29" s="73" t="s">
        <v>436</v>
      </c>
      <c r="J29" s="73"/>
      <c r="K29" s="73"/>
      <c r="L29" s="73" t="s">
        <v>437</v>
      </c>
      <c r="M29" s="73"/>
      <c r="N29" s="73"/>
      <c r="O29" s="73"/>
      <c r="P29" s="74" t="s">
        <v>58</v>
      </c>
      <c r="Q29" s="74" t="s">
        <v>70</v>
      </c>
      <c r="R29" s="74">
        <v>100</v>
      </c>
      <c r="S29" s="74">
        <v>40</v>
      </c>
      <c r="T29" s="74">
        <v>100.06</v>
      </c>
      <c r="U29" s="76">
        <f t="shared" si="0"/>
        <v>250.15</v>
      </c>
    </row>
    <row r="30" spans="1:21" ht="75" customHeight="1" x14ac:dyDescent="0.2">
      <c r="A30" s="32"/>
      <c r="B30" s="77" t="s">
        <v>66</v>
      </c>
      <c r="C30" s="78" t="s">
        <v>66</v>
      </c>
      <c r="D30" s="78"/>
      <c r="E30" s="78"/>
      <c r="F30" s="78"/>
      <c r="G30" s="78"/>
      <c r="H30" s="78"/>
      <c r="I30" s="78" t="s">
        <v>438</v>
      </c>
      <c r="J30" s="78"/>
      <c r="K30" s="78"/>
      <c r="L30" s="78" t="s">
        <v>439</v>
      </c>
      <c r="M30" s="78"/>
      <c r="N30" s="78"/>
      <c r="O30" s="78"/>
      <c r="P30" s="79" t="s">
        <v>58</v>
      </c>
      <c r="Q30" s="79" t="s">
        <v>70</v>
      </c>
      <c r="R30" s="79">
        <v>100</v>
      </c>
      <c r="S30" s="79">
        <v>40</v>
      </c>
      <c r="T30" s="79">
        <v>91.6</v>
      </c>
      <c r="U30" s="80">
        <f t="shared" si="0"/>
        <v>229</v>
      </c>
    </row>
    <row r="31" spans="1:21" ht="75" customHeight="1" x14ac:dyDescent="0.2">
      <c r="A31" s="32"/>
      <c r="B31" s="77" t="s">
        <v>66</v>
      </c>
      <c r="C31" s="78" t="s">
        <v>66</v>
      </c>
      <c r="D31" s="78"/>
      <c r="E31" s="78"/>
      <c r="F31" s="78"/>
      <c r="G31" s="78"/>
      <c r="H31" s="78"/>
      <c r="I31" s="78" t="s">
        <v>440</v>
      </c>
      <c r="J31" s="78"/>
      <c r="K31" s="78"/>
      <c r="L31" s="78" t="s">
        <v>441</v>
      </c>
      <c r="M31" s="78"/>
      <c r="N31" s="78"/>
      <c r="O31" s="78"/>
      <c r="P31" s="79" t="s">
        <v>58</v>
      </c>
      <c r="Q31" s="79" t="s">
        <v>70</v>
      </c>
      <c r="R31" s="79">
        <v>100</v>
      </c>
      <c r="S31" s="79">
        <v>40</v>
      </c>
      <c r="T31" s="79">
        <v>126.34</v>
      </c>
      <c r="U31" s="80">
        <f t="shared" si="0"/>
        <v>315.85000000000002</v>
      </c>
    </row>
    <row r="32" spans="1:21" ht="75" customHeight="1" x14ac:dyDescent="0.2">
      <c r="A32" s="32"/>
      <c r="B32" s="77" t="s">
        <v>66</v>
      </c>
      <c r="C32" s="78" t="s">
        <v>66</v>
      </c>
      <c r="D32" s="78"/>
      <c r="E32" s="78"/>
      <c r="F32" s="78"/>
      <c r="G32" s="78"/>
      <c r="H32" s="78"/>
      <c r="I32" s="78" t="s">
        <v>442</v>
      </c>
      <c r="J32" s="78"/>
      <c r="K32" s="78"/>
      <c r="L32" s="78" t="s">
        <v>443</v>
      </c>
      <c r="M32" s="78"/>
      <c r="N32" s="78"/>
      <c r="O32" s="78"/>
      <c r="P32" s="79" t="s">
        <v>58</v>
      </c>
      <c r="Q32" s="79" t="s">
        <v>70</v>
      </c>
      <c r="R32" s="79">
        <v>100</v>
      </c>
      <c r="S32" s="79">
        <v>40</v>
      </c>
      <c r="T32" s="79">
        <v>84.09</v>
      </c>
      <c r="U32" s="80">
        <f t="shared" si="0"/>
        <v>210.22500000000002</v>
      </c>
    </row>
    <row r="33" spans="1:22" ht="75" customHeight="1" thickBot="1" x14ac:dyDescent="0.25">
      <c r="A33" s="32"/>
      <c r="B33" s="77" t="s">
        <v>66</v>
      </c>
      <c r="C33" s="78" t="s">
        <v>66</v>
      </c>
      <c r="D33" s="78"/>
      <c r="E33" s="78"/>
      <c r="F33" s="78"/>
      <c r="G33" s="78"/>
      <c r="H33" s="78"/>
      <c r="I33" s="78" t="s">
        <v>444</v>
      </c>
      <c r="J33" s="78"/>
      <c r="K33" s="78"/>
      <c r="L33" s="78" t="s">
        <v>445</v>
      </c>
      <c r="M33" s="78"/>
      <c r="N33" s="78"/>
      <c r="O33" s="78"/>
      <c r="P33" s="79" t="s">
        <v>58</v>
      </c>
      <c r="Q33" s="79" t="s">
        <v>70</v>
      </c>
      <c r="R33" s="79">
        <v>100</v>
      </c>
      <c r="S33" s="79">
        <v>30</v>
      </c>
      <c r="T33" s="79">
        <v>200</v>
      </c>
      <c r="U33" s="80">
        <f t="shared" si="0"/>
        <v>666.66666666666674</v>
      </c>
    </row>
    <row r="34" spans="1:22" ht="75" customHeight="1" thickTop="1" x14ac:dyDescent="0.2">
      <c r="A34" s="32"/>
      <c r="B34" s="72" t="s">
        <v>79</v>
      </c>
      <c r="C34" s="73" t="s">
        <v>446</v>
      </c>
      <c r="D34" s="73"/>
      <c r="E34" s="73"/>
      <c r="F34" s="73"/>
      <c r="G34" s="73"/>
      <c r="H34" s="73"/>
      <c r="I34" s="73" t="s">
        <v>447</v>
      </c>
      <c r="J34" s="73"/>
      <c r="K34" s="73"/>
      <c r="L34" s="73" t="s">
        <v>448</v>
      </c>
      <c r="M34" s="73"/>
      <c r="N34" s="73"/>
      <c r="O34" s="73"/>
      <c r="P34" s="74" t="s">
        <v>58</v>
      </c>
      <c r="Q34" s="74" t="s">
        <v>449</v>
      </c>
      <c r="R34" s="74">
        <v>100</v>
      </c>
      <c r="S34" s="74">
        <v>45.08</v>
      </c>
      <c r="T34" s="74">
        <v>100</v>
      </c>
      <c r="U34" s="135">
        <f t="shared" si="0"/>
        <v>221.82786157941439</v>
      </c>
    </row>
    <row r="35" spans="1:22" ht="75" customHeight="1" x14ac:dyDescent="0.2">
      <c r="A35" s="32"/>
      <c r="B35" s="77" t="s">
        <v>66</v>
      </c>
      <c r="C35" s="78" t="s">
        <v>66</v>
      </c>
      <c r="D35" s="78"/>
      <c r="E35" s="78"/>
      <c r="F35" s="78"/>
      <c r="G35" s="78"/>
      <c r="H35" s="78"/>
      <c r="I35" s="78" t="s">
        <v>450</v>
      </c>
      <c r="J35" s="78"/>
      <c r="K35" s="78"/>
      <c r="L35" s="78" t="s">
        <v>451</v>
      </c>
      <c r="M35" s="78"/>
      <c r="N35" s="78"/>
      <c r="O35" s="78"/>
      <c r="P35" s="79" t="s">
        <v>58</v>
      </c>
      <c r="Q35" s="79" t="s">
        <v>70</v>
      </c>
      <c r="R35" s="79">
        <v>100</v>
      </c>
      <c r="S35" s="79">
        <v>43.75</v>
      </c>
      <c r="T35" s="79">
        <v>56.05</v>
      </c>
      <c r="U35" s="80">
        <f t="shared" si="0"/>
        <v>128.1142857142857</v>
      </c>
    </row>
    <row r="36" spans="1:22" ht="75" customHeight="1" x14ac:dyDescent="0.2">
      <c r="A36" s="32"/>
      <c r="B36" s="77" t="s">
        <v>66</v>
      </c>
      <c r="C36" s="78" t="s">
        <v>66</v>
      </c>
      <c r="D36" s="78"/>
      <c r="E36" s="78"/>
      <c r="F36" s="78"/>
      <c r="G36" s="78"/>
      <c r="H36" s="78"/>
      <c r="I36" s="78" t="s">
        <v>452</v>
      </c>
      <c r="J36" s="78"/>
      <c r="K36" s="78"/>
      <c r="L36" s="78" t="s">
        <v>453</v>
      </c>
      <c r="M36" s="78"/>
      <c r="N36" s="78"/>
      <c r="O36" s="78"/>
      <c r="P36" s="79" t="s">
        <v>58</v>
      </c>
      <c r="Q36" s="79" t="s">
        <v>201</v>
      </c>
      <c r="R36" s="79">
        <v>100</v>
      </c>
      <c r="S36" s="79" t="s">
        <v>53</v>
      </c>
      <c r="T36" s="79" t="s">
        <v>53</v>
      </c>
      <c r="U36" s="80" t="str">
        <f t="shared" si="0"/>
        <v>N/A</v>
      </c>
    </row>
    <row r="37" spans="1:22" ht="75" customHeight="1" x14ac:dyDescent="0.2">
      <c r="A37" s="32"/>
      <c r="B37" s="77" t="s">
        <v>66</v>
      </c>
      <c r="C37" s="78" t="s">
        <v>454</v>
      </c>
      <c r="D37" s="78"/>
      <c r="E37" s="78"/>
      <c r="F37" s="78"/>
      <c r="G37" s="78"/>
      <c r="H37" s="78"/>
      <c r="I37" s="78" t="s">
        <v>455</v>
      </c>
      <c r="J37" s="78"/>
      <c r="K37" s="78"/>
      <c r="L37" s="78" t="s">
        <v>456</v>
      </c>
      <c r="M37" s="78"/>
      <c r="N37" s="78"/>
      <c r="O37" s="78"/>
      <c r="P37" s="79" t="s">
        <v>457</v>
      </c>
      <c r="Q37" s="79" t="s">
        <v>159</v>
      </c>
      <c r="R37" s="79">
        <v>0.2</v>
      </c>
      <c r="S37" s="79">
        <v>0.2</v>
      </c>
      <c r="T37" s="79">
        <v>0.25</v>
      </c>
      <c r="U37" s="80">
        <f t="shared" si="0"/>
        <v>125</v>
      </c>
    </row>
    <row r="38" spans="1:22" ht="75" customHeight="1" x14ac:dyDescent="0.2">
      <c r="A38" s="32"/>
      <c r="B38" s="77" t="s">
        <v>66</v>
      </c>
      <c r="C38" s="78" t="s">
        <v>458</v>
      </c>
      <c r="D38" s="78"/>
      <c r="E38" s="78"/>
      <c r="F38" s="78"/>
      <c r="G38" s="78"/>
      <c r="H38" s="78"/>
      <c r="I38" s="78" t="s">
        <v>459</v>
      </c>
      <c r="J38" s="78"/>
      <c r="K38" s="78"/>
      <c r="L38" s="78" t="s">
        <v>460</v>
      </c>
      <c r="M38" s="78"/>
      <c r="N38" s="78"/>
      <c r="O38" s="78"/>
      <c r="P38" s="79" t="s">
        <v>58</v>
      </c>
      <c r="Q38" s="79" t="s">
        <v>99</v>
      </c>
      <c r="R38" s="79">
        <v>100</v>
      </c>
      <c r="S38" s="79">
        <v>14.48</v>
      </c>
      <c r="T38" s="79">
        <v>37.200000000000003</v>
      </c>
      <c r="U38" s="80">
        <f t="shared" si="0"/>
        <v>256.90607734806628</v>
      </c>
    </row>
    <row r="39" spans="1:22" ht="75" customHeight="1" x14ac:dyDescent="0.2">
      <c r="A39" s="32"/>
      <c r="B39" s="77" t="s">
        <v>66</v>
      </c>
      <c r="C39" s="78" t="s">
        <v>66</v>
      </c>
      <c r="D39" s="78"/>
      <c r="E39" s="78"/>
      <c r="F39" s="78"/>
      <c r="G39" s="78"/>
      <c r="H39" s="78"/>
      <c r="I39" s="78" t="s">
        <v>461</v>
      </c>
      <c r="J39" s="78"/>
      <c r="K39" s="78"/>
      <c r="L39" s="78" t="s">
        <v>462</v>
      </c>
      <c r="M39" s="78"/>
      <c r="N39" s="78"/>
      <c r="O39" s="78"/>
      <c r="P39" s="79" t="s">
        <v>58</v>
      </c>
      <c r="Q39" s="79" t="s">
        <v>449</v>
      </c>
      <c r="R39" s="79">
        <v>100</v>
      </c>
      <c r="S39" s="79">
        <v>9.56</v>
      </c>
      <c r="T39" s="79">
        <v>14.57</v>
      </c>
      <c r="U39" s="80">
        <f t="shared" si="0"/>
        <v>152.40585774058576</v>
      </c>
    </row>
    <row r="40" spans="1:22" ht="75" customHeight="1" thickBot="1" x14ac:dyDescent="0.25">
      <c r="A40" s="32"/>
      <c r="B40" s="77" t="s">
        <v>66</v>
      </c>
      <c r="C40" s="78" t="s">
        <v>66</v>
      </c>
      <c r="D40" s="78"/>
      <c r="E40" s="78"/>
      <c r="F40" s="78"/>
      <c r="G40" s="78"/>
      <c r="H40" s="78"/>
      <c r="I40" s="78" t="s">
        <v>463</v>
      </c>
      <c r="J40" s="78"/>
      <c r="K40" s="78"/>
      <c r="L40" s="78" t="s">
        <v>464</v>
      </c>
      <c r="M40" s="78"/>
      <c r="N40" s="78"/>
      <c r="O40" s="78"/>
      <c r="P40" s="79" t="s">
        <v>58</v>
      </c>
      <c r="Q40" s="79" t="s">
        <v>70</v>
      </c>
      <c r="R40" s="79">
        <v>100</v>
      </c>
      <c r="S40" s="79">
        <v>48.91</v>
      </c>
      <c r="T40" s="79">
        <v>169</v>
      </c>
      <c r="U40" s="80">
        <f t="shared" si="0"/>
        <v>345.53261091801272</v>
      </c>
    </row>
    <row r="41" spans="1:22" ht="22.5" customHeight="1" thickTop="1" thickBot="1" x14ac:dyDescent="0.25">
      <c r="B41" s="13" t="s">
        <v>102</v>
      </c>
      <c r="C41" s="14"/>
      <c r="D41" s="14"/>
      <c r="E41" s="14"/>
      <c r="F41" s="14"/>
      <c r="G41" s="14"/>
      <c r="H41" s="15"/>
      <c r="I41" s="15"/>
      <c r="J41" s="15"/>
      <c r="K41" s="15"/>
      <c r="L41" s="15"/>
      <c r="M41" s="15"/>
      <c r="N41" s="15"/>
      <c r="O41" s="15"/>
      <c r="P41" s="15"/>
      <c r="Q41" s="15"/>
      <c r="R41" s="15"/>
      <c r="S41" s="15"/>
      <c r="T41" s="15"/>
      <c r="U41" s="16"/>
      <c r="V41" s="82"/>
    </row>
    <row r="42" spans="1:22" ht="26.25" customHeight="1" thickTop="1" x14ac:dyDescent="0.2">
      <c r="B42" s="83"/>
      <c r="C42" s="84"/>
      <c r="D42" s="84"/>
      <c r="E42" s="84"/>
      <c r="F42" s="84"/>
      <c r="G42" s="84"/>
      <c r="H42" s="85"/>
      <c r="I42" s="85"/>
      <c r="J42" s="85"/>
      <c r="K42" s="85"/>
      <c r="L42" s="85"/>
      <c r="M42" s="85"/>
      <c r="N42" s="85"/>
      <c r="O42" s="85"/>
      <c r="P42" s="86"/>
      <c r="Q42" s="87"/>
      <c r="R42" s="88" t="s">
        <v>103</v>
      </c>
      <c r="S42" s="55" t="s">
        <v>104</v>
      </c>
      <c r="T42" s="88" t="s">
        <v>105</v>
      </c>
      <c r="U42" s="55" t="s">
        <v>106</v>
      </c>
    </row>
    <row r="43" spans="1:22" ht="26.25" customHeight="1" thickBot="1" x14ac:dyDescent="0.25">
      <c r="B43" s="89"/>
      <c r="C43" s="90"/>
      <c r="D43" s="90"/>
      <c r="E43" s="90"/>
      <c r="F43" s="90"/>
      <c r="G43" s="90"/>
      <c r="H43" s="91"/>
      <c r="I43" s="91"/>
      <c r="J43" s="91"/>
      <c r="K43" s="91"/>
      <c r="L43" s="91"/>
      <c r="M43" s="91"/>
      <c r="N43" s="91"/>
      <c r="O43" s="91"/>
      <c r="P43" s="92"/>
      <c r="Q43" s="93"/>
      <c r="R43" s="94" t="s">
        <v>73</v>
      </c>
      <c r="S43" s="93" t="s">
        <v>73</v>
      </c>
      <c r="T43" s="93" t="s">
        <v>73</v>
      </c>
      <c r="U43" s="93" t="s">
        <v>107</v>
      </c>
    </row>
    <row r="44" spans="1:22" ht="13.5" customHeight="1" thickBot="1" x14ac:dyDescent="0.25">
      <c r="B44" s="95" t="s">
        <v>108</v>
      </c>
      <c r="C44" s="96"/>
      <c r="D44" s="96"/>
      <c r="E44" s="97"/>
      <c r="F44" s="97"/>
      <c r="G44" s="97"/>
      <c r="H44" s="98"/>
      <c r="I44" s="98"/>
      <c r="J44" s="98"/>
      <c r="K44" s="98"/>
      <c r="L44" s="98"/>
      <c r="M44" s="98"/>
      <c r="N44" s="98"/>
      <c r="O44" s="98"/>
      <c r="P44" s="99"/>
      <c r="Q44" s="99"/>
      <c r="R44" s="100">
        <v>7141.3915180000004</v>
      </c>
      <c r="S44" s="100">
        <v>1087.6938250000001</v>
      </c>
      <c r="T44" s="100">
        <v>2133.3762693500007</v>
      </c>
      <c r="U44" s="101">
        <f>+IF(ISERR(T44/S44*100),"N/A",T44/S44*100)</f>
        <v>196.13757293786242</v>
      </c>
    </row>
    <row r="45" spans="1:22" ht="13.5" customHeight="1" thickBot="1" x14ac:dyDescent="0.25">
      <c r="B45" s="102" t="s">
        <v>109</v>
      </c>
      <c r="C45" s="103"/>
      <c r="D45" s="103"/>
      <c r="E45" s="104"/>
      <c r="F45" s="104"/>
      <c r="G45" s="104"/>
      <c r="H45" s="105"/>
      <c r="I45" s="105"/>
      <c r="J45" s="105"/>
      <c r="K45" s="105"/>
      <c r="L45" s="105"/>
      <c r="M45" s="105"/>
      <c r="N45" s="105"/>
      <c r="O45" s="105"/>
      <c r="P45" s="106"/>
      <c r="Q45" s="106"/>
      <c r="R45" s="100">
        <v>6707.0755466699984</v>
      </c>
      <c r="S45" s="100">
        <v>2252.7704110599993</v>
      </c>
      <c r="T45" s="100">
        <v>2133.3762693500007</v>
      </c>
      <c r="U45" s="101">
        <f>+IF(ISERR(T45/S45*100),"N/A",T45/S45*100)</f>
        <v>94.700119411910251</v>
      </c>
    </row>
    <row r="46" spans="1:22" ht="14.85" customHeight="1" thickTop="1" thickBot="1" x14ac:dyDescent="0.25">
      <c r="B46" s="13" t="s">
        <v>110</v>
      </c>
      <c r="C46" s="14"/>
      <c r="D46" s="14"/>
      <c r="E46" s="14"/>
      <c r="F46" s="14"/>
      <c r="G46" s="14"/>
      <c r="H46" s="15"/>
      <c r="I46" s="15"/>
      <c r="J46" s="15"/>
      <c r="K46" s="15"/>
      <c r="L46" s="15"/>
      <c r="M46" s="15"/>
      <c r="N46" s="15"/>
      <c r="O46" s="15"/>
      <c r="P46" s="15"/>
      <c r="Q46" s="15"/>
      <c r="R46" s="15"/>
      <c r="S46" s="15"/>
      <c r="T46" s="15"/>
      <c r="U46" s="16"/>
    </row>
    <row r="47" spans="1:22" ht="44.25" customHeight="1" thickTop="1" x14ac:dyDescent="0.2">
      <c r="B47" s="107" t="s">
        <v>111</v>
      </c>
      <c r="C47" s="109"/>
      <c r="D47" s="109"/>
      <c r="E47" s="109"/>
      <c r="F47" s="109"/>
      <c r="G47" s="109"/>
      <c r="H47" s="109"/>
      <c r="I47" s="109"/>
      <c r="J47" s="109"/>
      <c r="K47" s="109"/>
      <c r="L47" s="109"/>
      <c r="M47" s="109"/>
      <c r="N47" s="109"/>
      <c r="O47" s="109"/>
      <c r="P47" s="109"/>
      <c r="Q47" s="109"/>
      <c r="R47" s="109"/>
      <c r="S47" s="109"/>
      <c r="T47" s="109"/>
      <c r="U47" s="108"/>
    </row>
    <row r="48" spans="1:22" ht="78.75" customHeight="1" x14ac:dyDescent="0.2">
      <c r="B48" s="110" t="s">
        <v>465</v>
      </c>
      <c r="C48" s="112"/>
      <c r="D48" s="112"/>
      <c r="E48" s="112"/>
      <c r="F48" s="112"/>
      <c r="G48" s="112"/>
      <c r="H48" s="112"/>
      <c r="I48" s="112"/>
      <c r="J48" s="112"/>
      <c r="K48" s="112"/>
      <c r="L48" s="112"/>
      <c r="M48" s="112"/>
      <c r="N48" s="112"/>
      <c r="O48" s="112"/>
      <c r="P48" s="112"/>
      <c r="Q48" s="112"/>
      <c r="R48" s="112"/>
      <c r="S48" s="112"/>
      <c r="T48" s="112"/>
      <c r="U48" s="111"/>
    </row>
    <row r="49" spans="2:21" ht="78.75" customHeight="1" x14ac:dyDescent="0.2">
      <c r="B49" s="110" t="s">
        <v>466</v>
      </c>
      <c r="C49" s="112"/>
      <c r="D49" s="112"/>
      <c r="E49" s="112"/>
      <c r="F49" s="112"/>
      <c r="G49" s="112"/>
      <c r="H49" s="112"/>
      <c r="I49" s="112"/>
      <c r="J49" s="112"/>
      <c r="K49" s="112"/>
      <c r="L49" s="112"/>
      <c r="M49" s="112"/>
      <c r="N49" s="112"/>
      <c r="O49" s="112"/>
      <c r="P49" s="112"/>
      <c r="Q49" s="112"/>
      <c r="R49" s="112"/>
      <c r="S49" s="112"/>
      <c r="T49" s="112"/>
      <c r="U49" s="111"/>
    </row>
    <row r="50" spans="2:21" ht="78.75" customHeight="1" x14ac:dyDescent="0.2">
      <c r="B50" s="110" t="s">
        <v>467</v>
      </c>
      <c r="C50" s="112"/>
      <c r="D50" s="112"/>
      <c r="E50" s="112"/>
      <c r="F50" s="112"/>
      <c r="G50" s="112"/>
      <c r="H50" s="112"/>
      <c r="I50" s="112"/>
      <c r="J50" s="112"/>
      <c r="K50" s="112"/>
      <c r="L50" s="112"/>
      <c r="M50" s="112"/>
      <c r="N50" s="112"/>
      <c r="O50" s="112"/>
      <c r="P50" s="112"/>
      <c r="Q50" s="112"/>
      <c r="R50" s="112"/>
      <c r="S50" s="112"/>
      <c r="T50" s="112"/>
      <c r="U50" s="111"/>
    </row>
    <row r="51" spans="2:21" ht="78.75" customHeight="1" x14ac:dyDescent="0.2">
      <c r="B51" s="110" t="s">
        <v>468</v>
      </c>
      <c r="C51" s="112"/>
      <c r="D51" s="112"/>
      <c r="E51" s="112"/>
      <c r="F51" s="112"/>
      <c r="G51" s="112"/>
      <c r="H51" s="112"/>
      <c r="I51" s="112"/>
      <c r="J51" s="112"/>
      <c r="K51" s="112"/>
      <c r="L51" s="112"/>
      <c r="M51" s="112"/>
      <c r="N51" s="112"/>
      <c r="O51" s="112"/>
      <c r="P51" s="112"/>
      <c r="Q51" s="112"/>
      <c r="R51" s="112"/>
      <c r="S51" s="112"/>
      <c r="T51" s="112"/>
      <c r="U51" s="111"/>
    </row>
    <row r="52" spans="2:21" ht="78.75" customHeight="1" x14ac:dyDescent="0.2">
      <c r="B52" s="110" t="s">
        <v>469</v>
      </c>
      <c r="C52" s="112"/>
      <c r="D52" s="112"/>
      <c r="E52" s="112"/>
      <c r="F52" s="112"/>
      <c r="G52" s="112"/>
      <c r="H52" s="112"/>
      <c r="I52" s="112"/>
      <c r="J52" s="112"/>
      <c r="K52" s="112"/>
      <c r="L52" s="112"/>
      <c r="M52" s="112"/>
      <c r="N52" s="112"/>
      <c r="O52" s="112"/>
      <c r="P52" s="112"/>
      <c r="Q52" s="112"/>
      <c r="R52" s="112"/>
      <c r="S52" s="112"/>
      <c r="T52" s="112"/>
      <c r="U52" s="111"/>
    </row>
    <row r="53" spans="2:21" ht="78.75" customHeight="1" x14ac:dyDescent="0.2">
      <c r="B53" s="110" t="s">
        <v>470</v>
      </c>
      <c r="C53" s="112"/>
      <c r="D53" s="112"/>
      <c r="E53" s="112"/>
      <c r="F53" s="112"/>
      <c r="G53" s="112"/>
      <c r="H53" s="112"/>
      <c r="I53" s="112"/>
      <c r="J53" s="112"/>
      <c r="K53" s="112"/>
      <c r="L53" s="112"/>
      <c r="M53" s="112"/>
      <c r="N53" s="112"/>
      <c r="O53" s="112"/>
      <c r="P53" s="112"/>
      <c r="Q53" s="112"/>
      <c r="R53" s="112"/>
      <c r="S53" s="112"/>
      <c r="T53" s="112"/>
      <c r="U53" s="111"/>
    </row>
    <row r="54" spans="2:21" ht="78.75" customHeight="1" x14ac:dyDescent="0.2">
      <c r="B54" s="110" t="s">
        <v>471</v>
      </c>
      <c r="C54" s="112"/>
      <c r="D54" s="112"/>
      <c r="E54" s="112"/>
      <c r="F54" s="112"/>
      <c r="G54" s="112"/>
      <c r="H54" s="112"/>
      <c r="I54" s="112"/>
      <c r="J54" s="112"/>
      <c r="K54" s="112"/>
      <c r="L54" s="112"/>
      <c r="M54" s="112"/>
      <c r="N54" s="112"/>
      <c r="O54" s="112"/>
      <c r="P54" s="112"/>
      <c r="Q54" s="112"/>
      <c r="R54" s="112"/>
      <c r="S54" s="112"/>
      <c r="T54" s="112"/>
      <c r="U54" s="111"/>
    </row>
    <row r="55" spans="2:21" ht="97.5" customHeight="1" x14ac:dyDescent="0.2">
      <c r="B55" s="110" t="s">
        <v>472</v>
      </c>
      <c r="C55" s="112"/>
      <c r="D55" s="112"/>
      <c r="E55" s="112"/>
      <c r="F55" s="112"/>
      <c r="G55" s="112"/>
      <c r="H55" s="112"/>
      <c r="I55" s="112"/>
      <c r="J55" s="112"/>
      <c r="K55" s="112"/>
      <c r="L55" s="112"/>
      <c r="M55" s="112"/>
      <c r="N55" s="112"/>
      <c r="O55" s="112"/>
      <c r="P55" s="112"/>
      <c r="Q55" s="112"/>
      <c r="R55" s="112"/>
      <c r="S55" s="112"/>
      <c r="T55" s="112"/>
      <c r="U55" s="111"/>
    </row>
    <row r="56" spans="2:21" ht="113.25" customHeight="1" x14ac:dyDescent="0.2">
      <c r="B56" s="110" t="s">
        <v>473</v>
      </c>
      <c r="C56" s="112"/>
      <c r="D56" s="112"/>
      <c r="E56" s="112"/>
      <c r="F56" s="112"/>
      <c r="G56" s="112"/>
      <c r="H56" s="112"/>
      <c r="I56" s="112"/>
      <c r="J56" s="112"/>
      <c r="K56" s="112"/>
      <c r="L56" s="112"/>
      <c r="M56" s="112"/>
      <c r="N56" s="112"/>
      <c r="O56" s="112"/>
      <c r="P56" s="112"/>
      <c r="Q56" s="112"/>
      <c r="R56" s="112"/>
      <c r="S56" s="112"/>
      <c r="T56" s="112"/>
      <c r="U56" s="111"/>
    </row>
    <row r="57" spans="2:21" ht="97.5" customHeight="1" x14ac:dyDescent="0.2">
      <c r="B57" s="110" t="s">
        <v>474</v>
      </c>
      <c r="C57" s="112"/>
      <c r="D57" s="112"/>
      <c r="E57" s="112"/>
      <c r="F57" s="112"/>
      <c r="G57" s="112"/>
      <c r="H57" s="112"/>
      <c r="I57" s="112"/>
      <c r="J57" s="112"/>
      <c r="K57" s="112"/>
      <c r="L57" s="112"/>
      <c r="M57" s="112"/>
      <c r="N57" s="112"/>
      <c r="O57" s="112"/>
      <c r="P57" s="112"/>
      <c r="Q57" s="112"/>
      <c r="R57" s="112"/>
      <c r="S57" s="112"/>
      <c r="T57" s="112"/>
      <c r="U57" s="111"/>
    </row>
    <row r="58" spans="2:21" ht="97.5" customHeight="1" thickBot="1" x14ac:dyDescent="0.25">
      <c r="B58" s="136" t="s">
        <v>475</v>
      </c>
      <c r="C58" s="138"/>
      <c r="D58" s="138"/>
      <c r="E58" s="138"/>
      <c r="F58" s="138"/>
      <c r="G58" s="138"/>
      <c r="H58" s="138"/>
      <c r="I58" s="138"/>
      <c r="J58" s="138"/>
      <c r="K58" s="138"/>
      <c r="L58" s="138"/>
      <c r="M58" s="138"/>
      <c r="N58" s="138"/>
      <c r="O58" s="138"/>
      <c r="P58" s="138"/>
      <c r="Q58" s="138"/>
      <c r="R58" s="138"/>
      <c r="S58" s="138"/>
      <c r="T58" s="138"/>
      <c r="U58" s="137"/>
    </row>
  </sheetData>
  <mergeCells count="101">
    <mergeCell ref="B54:U54"/>
    <mergeCell ref="B55:U55"/>
    <mergeCell ref="B56:U56"/>
    <mergeCell ref="B57:U57"/>
    <mergeCell ref="B58:U58"/>
    <mergeCell ref="B48:U48"/>
    <mergeCell ref="B49:U49"/>
    <mergeCell ref="B50:U50"/>
    <mergeCell ref="B51:U51"/>
    <mergeCell ref="B52:U52"/>
    <mergeCell ref="B53:U53"/>
    <mergeCell ref="C40:H40"/>
    <mergeCell ref="I40:K40"/>
    <mergeCell ref="L40:O40"/>
    <mergeCell ref="B44:D44"/>
    <mergeCell ref="B45:D45"/>
    <mergeCell ref="B47:U47"/>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view="pageBreakPreview" topLeftCell="K24" zoomScale="80" zoomScaleNormal="80" zoomScaleSheetLayoutView="80" workbookViewId="0">
      <selection activeCell="S44" sqref="S4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476</v>
      </c>
      <c r="D4" s="19" t="s">
        <v>477</v>
      </c>
      <c r="E4" s="19"/>
      <c r="F4" s="19"/>
      <c r="G4" s="19"/>
      <c r="H4" s="19"/>
      <c r="I4" s="20"/>
      <c r="J4" s="21" t="s">
        <v>10</v>
      </c>
      <c r="K4" s="22" t="s">
        <v>11</v>
      </c>
      <c r="L4" s="23" t="s">
        <v>12</v>
      </c>
      <c r="M4" s="23"/>
      <c r="N4" s="23"/>
      <c r="O4" s="23"/>
      <c r="P4" s="21" t="s">
        <v>13</v>
      </c>
      <c r="Q4" s="23" t="s">
        <v>323</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324</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325</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3" t="s">
        <v>24</v>
      </c>
      <c r="C14" s="35"/>
      <c r="D14" s="35"/>
      <c r="E14" s="35"/>
      <c r="F14" s="35"/>
      <c r="G14" s="35"/>
      <c r="H14" s="35"/>
      <c r="I14" s="35"/>
      <c r="J14" s="35"/>
      <c r="K14" s="35"/>
      <c r="L14" s="35"/>
      <c r="M14" s="35"/>
      <c r="N14" s="35"/>
      <c r="O14" s="35"/>
      <c r="P14" s="35"/>
      <c r="Q14" s="35"/>
      <c r="R14" s="35"/>
      <c r="S14" s="35"/>
      <c r="T14" s="35"/>
      <c r="U14" s="34"/>
    </row>
    <row r="15" spans="1:34" ht="66" customHeight="1" thickBot="1" x14ac:dyDescent="0.25">
      <c r="B15" s="36" t="s">
        <v>25</v>
      </c>
      <c r="C15" s="37" t="s">
        <v>183</v>
      </c>
      <c r="D15" s="37"/>
      <c r="E15" s="37"/>
      <c r="F15" s="37"/>
      <c r="G15" s="37"/>
      <c r="H15" s="38"/>
      <c r="I15" s="38"/>
      <c r="J15" s="38" t="s">
        <v>27</v>
      </c>
      <c r="K15" s="37" t="s">
        <v>184</v>
      </c>
      <c r="L15" s="37"/>
      <c r="M15" s="37"/>
      <c r="N15" s="39"/>
      <c r="O15" s="40" t="s">
        <v>29</v>
      </c>
      <c r="P15" s="37" t="s">
        <v>326</v>
      </c>
      <c r="Q15" s="37"/>
      <c r="R15" s="41"/>
      <c r="S15" s="40" t="s">
        <v>31</v>
      </c>
      <c r="T15" s="37" t="s">
        <v>327</v>
      </c>
      <c r="U15" s="42"/>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152" t="s">
        <v>34</v>
      </c>
      <c r="C17" s="155" t="s">
        <v>35</v>
      </c>
      <c r="D17" s="155"/>
      <c r="E17" s="155"/>
      <c r="F17" s="155"/>
      <c r="G17" s="155"/>
      <c r="H17" s="156"/>
      <c r="I17" s="56" t="s">
        <v>36</v>
      </c>
      <c r="J17" s="58"/>
      <c r="K17" s="58"/>
      <c r="L17" s="58"/>
      <c r="M17" s="58"/>
      <c r="N17" s="58"/>
      <c r="O17" s="58"/>
      <c r="P17" s="58"/>
      <c r="Q17" s="58"/>
      <c r="R17" s="58"/>
      <c r="S17" s="57"/>
      <c r="T17" s="60" t="s">
        <v>37</v>
      </c>
      <c r="U17" s="59"/>
    </row>
    <row r="18" spans="1:22" ht="19.5" customHeight="1" x14ac:dyDescent="0.2">
      <c r="B18" s="154"/>
      <c r="C18" s="151"/>
      <c r="D18" s="151"/>
      <c r="E18" s="151"/>
      <c r="F18" s="151"/>
      <c r="G18" s="151"/>
      <c r="H18" s="159"/>
      <c r="I18" s="61" t="s">
        <v>38</v>
      </c>
      <c r="J18" s="62"/>
      <c r="K18" s="62"/>
      <c r="L18" s="62" t="s">
        <v>39</v>
      </c>
      <c r="M18" s="62"/>
      <c r="N18" s="62"/>
      <c r="O18" s="62"/>
      <c r="P18" s="62" t="s">
        <v>40</v>
      </c>
      <c r="Q18" s="62" t="s">
        <v>41</v>
      </c>
      <c r="R18" s="67" t="s">
        <v>42</v>
      </c>
      <c r="S18" s="65"/>
      <c r="T18" s="62" t="s">
        <v>43</v>
      </c>
      <c r="U18" s="68" t="s">
        <v>44</v>
      </c>
    </row>
    <row r="19" spans="1:22" ht="26.25" customHeight="1" thickBot="1" x14ac:dyDescent="0.25">
      <c r="B19" s="153"/>
      <c r="C19" s="157"/>
      <c r="D19" s="157"/>
      <c r="E19" s="157"/>
      <c r="F19" s="157"/>
      <c r="G19" s="157"/>
      <c r="H19" s="158"/>
      <c r="I19" s="63"/>
      <c r="J19" s="64"/>
      <c r="K19" s="64"/>
      <c r="L19" s="64"/>
      <c r="M19" s="64"/>
      <c r="N19" s="64"/>
      <c r="O19" s="64"/>
      <c r="P19" s="64"/>
      <c r="Q19" s="64"/>
      <c r="R19" s="70" t="s">
        <v>45</v>
      </c>
      <c r="S19" s="71" t="s">
        <v>46</v>
      </c>
      <c r="T19" s="64"/>
      <c r="U19" s="69"/>
    </row>
    <row r="20" spans="1:22" ht="111" customHeight="1" thickTop="1" thickBot="1" x14ac:dyDescent="0.25">
      <c r="A20" s="32"/>
      <c r="B20" s="72" t="s">
        <v>47</v>
      </c>
      <c r="C20" s="73" t="s">
        <v>478</v>
      </c>
      <c r="D20" s="73"/>
      <c r="E20" s="73"/>
      <c r="F20" s="73"/>
      <c r="G20" s="73"/>
      <c r="H20" s="73"/>
      <c r="I20" s="73" t="s">
        <v>479</v>
      </c>
      <c r="J20" s="73"/>
      <c r="K20" s="73"/>
      <c r="L20" s="73" t="s">
        <v>480</v>
      </c>
      <c r="M20" s="73"/>
      <c r="N20" s="73"/>
      <c r="O20" s="73"/>
      <c r="P20" s="74" t="s">
        <v>58</v>
      </c>
      <c r="Q20" s="74" t="s">
        <v>59</v>
      </c>
      <c r="R20" s="74">
        <v>2.02</v>
      </c>
      <c r="S20" s="74" t="s">
        <v>53</v>
      </c>
      <c r="T20" s="74" t="s">
        <v>53</v>
      </c>
      <c r="U20" s="76" t="str">
        <f>IF(ISERR(T20/S20*100),"N/A",T20/S20*100)</f>
        <v>N/A</v>
      </c>
    </row>
    <row r="21" spans="1:22" ht="111" customHeight="1" thickTop="1" thickBot="1" x14ac:dyDescent="0.25">
      <c r="A21" s="32"/>
      <c r="B21" s="72" t="s">
        <v>54</v>
      </c>
      <c r="C21" s="73" t="s">
        <v>481</v>
      </c>
      <c r="D21" s="73"/>
      <c r="E21" s="73"/>
      <c r="F21" s="73"/>
      <c r="G21" s="73"/>
      <c r="H21" s="73"/>
      <c r="I21" s="73" t="s">
        <v>482</v>
      </c>
      <c r="J21" s="73"/>
      <c r="K21" s="73"/>
      <c r="L21" s="73" t="s">
        <v>483</v>
      </c>
      <c r="M21" s="73"/>
      <c r="N21" s="73"/>
      <c r="O21" s="73"/>
      <c r="P21" s="74" t="s">
        <v>58</v>
      </c>
      <c r="Q21" s="74" t="s">
        <v>59</v>
      </c>
      <c r="R21" s="74">
        <v>56.09</v>
      </c>
      <c r="S21" s="74" t="s">
        <v>53</v>
      </c>
      <c r="T21" s="74" t="s">
        <v>53</v>
      </c>
      <c r="U21" s="76" t="str">
        <f>IF(ISERR(T21/S21*100),"N/A",T21/S21*100)</f>
        <v>N/A</v>
      </c>
    </row>
    <row r="22" spans="1:22" ht="150" customHeight="1" thickTop="1" thickBot="1" x14ac:dyDescent="0.25">
      <c r="A22" s="32"/>
      <c r="B22" s="72" t="s">
        <v>60</v>
      </c>
      <c r="C22" s="73" t="s">
        <v>484</v>
      </c>
      <c r="D22" s="73"/>
      <c r="E22" s="73"/>
      <c r="F22" s="73"/>
      <c r="G22" s="73"/>
      <c r="H22" s="73"/>
      <c r="I22" s="73" t="s">
        <v>485</v>
      </c>
      <c r="J22" s="73"/>
      <c r="K22" s="73"/>
      <c r="L22" s="73" t="s">
        <v>486</v>
      </c>
      <c r="M22" s="73"/>
      <c r="N22" s="73"/>
      <c r="O22" s="73"/>
      <c r="P22" s="74" t="s">
        <v>58</v>
      </c>
      <c r="Q22" s="74" t="s">
        <v>59</v>
      </c>
      <c r="R22" s="74">
        <v>19.93</v>
      </c>
      <c r="S22" s="74" t="s">
        <v>53</v>
      </c>
      <c r="T22" s="74" t="s">
        <v>53</v>
      </c>
      <c r="U22" s="76" t="str">
        <f>IF(ISERR(T22/S22*100),"N/A",T22/S22*100)</f>
        <v>N/A</v>
      </c>
    </row>
    <row r="23" spans="1:22" ht="111" customHeight="1" thickTop="1" thickBot="1" x14ac:dyDescent="0.25">
      <c r="A23" s="32"/>
      <c r="B23" s="72" t="s">
        <v>79</v>
      </c>
      <c r="C23" s="73" t="s">
        <v>487</v>
      </c>
      <c r="D23" s="73"/>
      <c r="E23" s="73"/>
      <c r="F23" s="73"/>
      <c r="G23" s="73"/>
      <c r="H23" s="73"/>
      <c r="I23" s="73" t="s">
        <v>488</v>
      </c>
      <c r="J23" s="73"/>
      <c r="K23" s="73"/>
      <c r="L23" s="73" t="s">
        <v>489</v>
      </c>
      <c r="M23" s="73"/>
      <c r="N23" s="73"/>
      <c r="O23" s="73"/>
      <c r="P23" s="74" t="s">
        <v>58</v>
      </c>
      <c r="Q23" s="74" t="s">
        <v>353</v>
      </c>
      <c r="R23" s="74">
        <v>1.9</v>
      </c>
      <c r="S23" s="74" t="s">
        <v>53</v>
      </c>
      <c r="T23" s="74" t="s">
        <v>53</v>
      </c>
      <c r="U23" s="76" t="str">
        <f>IF(ISERR(T23/S23*100),"N/A",T23/S23*100)</f>
        <v>N/A</v>
      </c>
    </row>
    <row r="24" spans="1:22" ht="22.5" customHeight="1" thickTop="1" thickBot="1" x14ac:dyDescent="0.25">
      <c r="B24" s="13" t="s">
        <v>102</v>
      </c>
      <c r="C24" s="14"/>
      <c r="D24" s="14"/>
      <c r="E24" s="14"/>
      <c r="F24" s="14"/>
      <c r="G24" s="14"/>
      <c r="H24" s="15"/>
      <c r="I24" s="15"/>
      <c r="J24" s="15"/>
      <c r="K24" s="15"/>
      <c r="L24" s="15"/>
      <c r="M24" s="15"/>
      <c r="N24" s="15"/>
      <c r="O24" s="15"/>
      <c r="P24" s="15"/>
      <c r="Q24" s="15"/>
      <c r="R24" s="15"/>
      <c r="S24" s="15"/>
      <c r="T24" s="15"/>
      <c r="U24" s="16"/>
      <c r="V24" s="82"/>
    </row>
    <row r="25" spans="1:22" ht="26.25" customHeight="1" thickTop="1" x14ac:dyDescent="0.2">
      <c r="B25" s="83"/>
      <c r="C25" s="84"/>
      <c r="D25" s="84"/>
      <c r="E25" s="84"/>
      <c r="F25" s="84"/>
      <c r="G25" s="84"/>
      <c r="H25" s="85"/>
      <c r="I25" s="85"/>
      <c r="J25" s="85"/>
      <c r="K25" s="85"/>
      <c r="L25" s="85"/>
      <c r="M25" s="85"/>
      <c r="N25" s="85"/>
      <c r="O25" s="85"/>
      <c r="P25" s="86"/>
      <c r="Q25" s="87"/>
      <c r="R25" s="88" t="s">
        <v>103</v>
      </c>
      <c r="S25" s="55" t="s">
        <v>104</v>
      </c>
      <c r="T25" s="88" t="s">
        <v>105</v>
      </c>
      <c r="U25" s="55" t="s">
        <v>106</v>
      </c>
    </row>
    <row r="26" spans="1:22" ht="26.25" customHeight="1" thickBot="1" x14ac:dyDescent="0.25">
      <c r="B26" s="89"/>
      <c r="C26" s="90"/>
      <c r="D26" s="90"/>
      <c r="E26" s="90"/>
      <c r="F26" s="90"/>
      <c r="G26" s="90"/>
      <c r="H26" s="91"/>
      <c r="I26" s="91"/>
      <c r="J26" s="91"/>
      <c r="K26" s="91"/>
      <c r="L26" s="91"/>
      <c r="M26" s="91"/>
      <c r="N26" s="91"/>
      <c r="O26" s="91"/>
      <c r="P26" s="92"/>
      <c r="Q26" s="93"/>
      <c r="R26" s="94" t="s">
        <v>73</v>
      </c>
      <c r="S26" s="93" t="s">
        <v>73</v>
      </c>
      <c r="T26" s="93" t="s">
        <v>73</v>
      </c>
      <c r="U26" s="93" t="s">
        <v>107</v>
      </c>
    </row>
    <row r="27" spans="1:22" ht="13.5" customHeight="1" thickBot="1" x14ac:dyDescent="0.25">
      <c r="B27" s="95" t="s">
        <v>108</v>
      </c>
      <c r="C27" s="96"/>
      <c r="D27" s="96"/>
      <c r="E27" s="97"/>
      <c r="F27" s="97"/>
      <c r="G27" s="97"/>
      <c r="H27" s="98"/>
      <c r="I27" s="98"/>
      <c r="J27" s="98"/>
      <c r="K27" s="98"/>
      <c r="L27" s="98"/>
      <c r="M27" s="98"/>
      <c r="N27" s="98"/>
      <c r="O27" s="98"/>
      <c r="P27" s="99"/>
      <c r="Q27" s="99"/>
      <c r="R27" s="100">
        <v>93.7</v>
      </c>
      <c r="S27" s="100">
        <v>93.7</v>
      </c>
      <c r="T27" s="100">
        <v>93.7</v>
      </c>
      <c r="U27" s="101">
        <f>+IF(ISERR(T27/S27*100),"N/A",T27/S27*100)</f>
        <v>100</v>
      </c>
    </row>
    <row r="28" spans="1:22" ht="13.5" customHeight="1" thickBot="1" x14ac:dyDescent="0.25">
      <c r="B28" s="102" t="s">
        <v>109</v>
      </c>
      <c r="C28" s="103"/>
      <c r="D28" s="103"/>
      <c r="E28" s="104"/>
      <c r="F28" s="104"/>
      <c r="G28" s="104"/>
      <c r="H28" s="105"/>
      <c r="I28" s="105"/>
      <c r="J28" s="105"/>
      <c r="K28" s="105"/>
      <c r="L28" s="105"/>
      <c r="M28" s="105"/>
      <c r="N28" s="105"/>
      <c r="O28" s="105"/>
      <c r="P28" s="106"/>
      <c r="Q28" s="106"/>
      <c r="R28" s="100">
        <v>93.7</v>
      </c>
      <c r="S28" s="100">
        <v>93.7</v>
      </c>
      <c r="T28" s="100">
        <v>93.7</v>
      </c>
      <c r="U28" s="101">
        <f>+IF(ISERR(T28/S28*100),"N/A",T28/S28*100)</f>
        <v>100</v>
      </c>
    </row>
    <row r="29" spans="1:22" ht="14.85" customHeight="1" thickTop="1" thickBot="1" x14ac:dyDescent="0.25">
      <c r="B29" s="13" t="s">
        <v>110</v>
      </c>
      <c r="C29" s="14"/>
      <c r="D29" s="14"/>
      <c r="E29" s="14"/>
      <c r="F29" s="14"/>
      <c r="G29" s="14"/>
      <c r="H29" s="15"/>
      <c r="I29" s="15"/>
      <c r="J29" s="15"/>
      <c r="K29" s="15"/>
      <c r="L29" s="15"/>
      <c r="M29" s="15"/>
      <c r="N29" s="15"/>
      <c r="O29" s="15"/>
      <c r="P29" s="15"/>
      <c r="Q29" s="15"/>
      <c r="R29" s="15"/>
      <c r="S29" s="15"/>
      <c r="T29" s="15"/>
      <c r="U29" s="16"/>
    </row>
    <row r="30" spans="1:22" ht="52.5" customHeight="1" thickTop="1" x14ac:dyDescent="0.2">
      <c r="B30" s="107" t="s">
        <v>111</v>
      </c>
      <c r="C30" s="109"/>
      <c r="D30" s="109"/>
      <c r="E30" s="109"/>
      <c r="F30" s="109"/>
      <c r="G30" s="109"/>
      <c r="H30" s="109"/>
      <c r="I30" s="109"/>
      <c r="J30" s="109"/>
      <c r="K30" s="109"/>
      <c r="L30" s="109"/>
      <c r="M30" s="109"/>
      <c r="N30" s="109"/>
      <c r="O30" s="109"/>
      <c r="P30" s="109"/>
      <c r="Q30" s="109"/>
      <c r="R30" s="109"/>
      <c r="S30" s="109"/>
      <c r="T30" s="109"/>
      <c r="U30" s="108"/>
    </row>
  </sheetData>
  <mergeCells count="38">
    <mergeCell ref="B27:D27"/>
    <mergeCell ref="B28:D28"/>
    <mergeCell ref="B30:U30"/>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1"/>
  <sheetViews>
    <sheetView tabSelected="1" view="pageBreakPreview" topLeftCell="A27" zoomScale="80" zoomScaleNormal="80" zoomScaleSheetLayoutView="80" workbookViewId="0">
      <selection activeCell="R33" sqref="R33:U3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490</v>
      </c>
      <c r="D4" s="19" t="s">
        <v>491</v>
      </c>
      <c r="E4" s="19"/>
      <c r="F4" s="19"/>
      <c r="G4" s="19"/>
      <c r="H4" s="19"/>
      <c r="I4" s="20"/>
      <c r="J4" s="21" t="s">
        <v>10</v>
      </c>
      <c r="K4" s="22" t="s">
        <v>11</v>
      </c>
      <c r="L4" s="23" t="s">
        <v>12</v>
      </c>
      <c r="M4" s="23"/>
      <c r="N4" s="23"/>
      <c r="O4" s="23"/>
      <c r="P4" s="21" t="s">
        <v>13</v>
      </c>
      <c r="Q4" s="23" t="s">
        <v>407</v>
      </c>
      <c r="R4" s="23"/>
      <c r="S4" s="21" t="s">
        <v>15</v>
      </c>
      <c r="T4" s="23"/>
      <c r="U4" s="24"/>
    </row>
    <row r="5" spans="1:34" ht="21.75" customHeight="1" thickBot="1" x14ac:dyDescent="0.25">
      <c r="B5" s="25" t="s">
        <v>16</v>
      </c>
      <c r="C5" s="27"/>
      <c r="D5" s="27"/>
      <c r="E5" s="27"/>
      <c r="F5" s="27"/>
      <c r="G5" s="27"/>
      <c r="H5" s="27"/>
      <c r="I5" s="27"/>
      <c r="J5" s="27"/>
      <c r="K5" s="27"/>
      <c r="L5" s="27"/>
      <c r="M5" s="27"/>
      <c r="N5" s="27"/>
      <c r="O5" s="27"/>
      <c r="P5" s="27"/>
      <c r="Q5" s="27"/>
      <c r="R5" s="27"/>
      <c r="S5" s="27"/>
      <c r="T5" s="27"/>
      <c r="U5" s="26"/>
    </row>
    <row r="6" spans="1:34" ht="21.75" customHeight="1" thickBot="1" x14ac:dyDescent="0.25">
      <c r="B6" s="28" t="s">
        <v>17</v>
      </c>
      <c r="C6" s="30"/>
      <c r="D6" s="30"/>
      <c r="E6" s="30"/>
      <c r="F6" s="30"/>
      <c r="G6" s="30"/>
      <c r="H6" s="30"/>
      <c r="I6" s="30"/>
      <c r="J6" s="30"/>
      <c r="K6" s="30"/>
      <c r="L6" s="30"/>
      <c r="M6" s="30"/>
      <c r="N6" s="30"/>
      <c r="O6" s="30"/>
      <c r="P6" s="30"/>
      <c r="Q6" s="30"/>
      <c r="R6" s="30"/>
      <c r="S6" s="30"/>
      <c r="T6" s="30"/>
      <c r="U6" s="29"/>
    </row>
    <row r="7" spans="1:34" ht="21.75" customHeight="1" x14ac:dyDescent="0.25">
      <c r="B7" s="31" t="s">
        <v>18</v>
      </c>
      <c r="C7" s="2"/>
      <c r="D7" s="2"/>
      <c r="E7" s="2"/>
      <c r="F7" s="2"/>
      <c r="G7" s="2"/>
      <c r="H7" s="2"/>
      <c r="I7" s="2"/>
      <c r="J7" s="2"/>
      <c r="K7" s="2"/>
      <c r="L7" s="2"/>
      <c r="M7" s="2"/>
      <c r="N7" s="2"/>
      <c r="O7" s="2"/>
      <c r="P7" s="2"/>
      <c r="Q7" s="2"/>
      <c r="R7" s="2"/>
      <c r="S7" s="2"/>
      <c r="T7" s="2"/>
      <c r="U7" s="2"/>
    </row>
    <row r="8" spans="1:34" ht="21.75" customHeight="1" x14ac:dyDescent="0.2">
      <c r="B8" s="2" t="s">
        <v>408</v>
      </c>
      <c r="C8" s="2"/>
      <c r="D8" s="2"/>
      <c r="E8" s="2"/>
      <c r="F8" s="2"/>
      <c r="G8" s="2"/>
      <c r="H8" s="2"/>
      <c r="I8" s="2"/>
      <c r="J8" s="2"/>
      <c r="K8" s="2"/>
      <c r="L8" s="2"/>
      <c r="M8" s="2"/>
      <c r="N8" s="2"/>
      <c r="O8" s="2"/>
      <c r="P8" s="2"/>
      <c r="Q8" s="2"/>
      <c r="R8" s="2"/>
      <c r="S8" s="2"/>
      <c r="T8" s="2"/>
      <c r="U8" s="2"/>
    </row>
    <row r="9" spans="1:34" ht="21.75" customHeight="1" x14ac:dyDescent="0.25">
      <c r="B9" s="2"/>
      <c r="C9" s="31" t="s">
        <v>20</v>
      </c>
      <c r="D9" s="2"/>
      <c r="E9" s="2"/>
      <c r="F9" s="2"/>
      <c r="G9" s="2"/>
      <c r="H9" s="2"/>
      <c r="I9" s="2"/>
      <c r="J9" s="2"/>
      <c r="K9" s="2"/>
      <c r="L9" s="2"/>
      <c r="M9" s="2"/>
      <c r="N9" s="2"/>
      <c r="O9" s="2"/>
      <c r="P9" s="2"/>
      <c r="Q9" s="2"/>
      <c r="R9" s="2"/>
      <c r="S9" s="2"/>
      <c r="T9" s="2"/>
      <c r="U9" s="2"/>
    </row>
    <row r="10" spans="1:34" ht="21.75" customHeight="1" x14ac:dyDescent="0.2">
      <c r="B10" s="2"/>
      <c r="C10" s="2" t="s">
        <v>409</v>
      </c>
      <c r="D10" s="2"/>
      <c r="E10" s="2"/>
      <c r="F10" s="2"/>
      <c r="G10" s="2"/>
      <c r="H10" s="2"/>
      <c r="I10" s="2"/>
      <c r="J10" s="2"/>
      <c r="K10" s="2"/>
      <c r="L10" s="2"/>
      <c r="M10" s="2"/>
      <c r="N10" s="2"/>
      <c r="O10" s="2"/>
      <c r="P10" s="2"/>
      <c r="Q10" s="2"/>
      <c r="R10" s="2"/>
      <c r="S10" s="2"/>
      <c r="T10" s="2"/>
      <c r="U10" s="2"/>
    </row>
    <row r="11" spans="1:34" ht="21.75" customHeight="1" x14ac:dyDescent="0.25">
      <c r="B11" s="2"/>
      <c r="C11" s="2"/>
      <c r="D11" s="31" t="s">
        <v>22</v>
      </c>
      <c r="E11" s="2"/>
      <c r="F11" s="2"/>
      <c r="G11" s="2"/>
      <c r="H11" s="2"/>
      <c r="I11" s="2"/>
      <c r="J11" s="2"/>
      <c r="K11" s="2"/>
      <c r="L11" s="2"/>
      <c r="M11" s="2"/>
      <c r="N11" s="2"/>
      <c r="O11" s="2"/>
      <c r="P11" s="2"/>
      <c r="Q11" s="2"/>
      <c r="R11" s="2"/>
      <c r="S11" s="2"/>
      <c r="T11" s="2"/>
      <c r="U11" s="2"/>
    </row>
    <row r="12" spans="1:34" ht="28.5" customHeight="1" x14ac:dyDescent="0.2">
      <c r="B12" s="2"/>
      <c r="C12" s="2"/>
      <c r="D12" s="140" t="s">
        <v>410</v>
      </c>
      <c r="E12" s="140"/>
      <c r="F12" s="140"/>
      <c r="G12" s="140"/>
      <c r="H12" s="140"/>
      <c r="I12" s="140"/>
      <c r="J12" s="140"/>
      <c r="K12" s="140"/>
      <c r="L12" s="140"/>
      <c r="M12" s="140"/>
      <c r="N12" s="140"/>
      <c r="O12" s="140"/>
      <c r="P12" s="140"/>
      <c r="Q12" s="140"/>
      <c r="R12" s="140"/>
      <c r="S12" s="140"/>
      <c r="T12" s="140"/>
      <c r="U12" s="140"/>
    </row>
    <row r="13" spans="1:34" ht="21.75" customHeight="1" thickBot="1" x14ac:dyDescent="0.25">
      <c r="B13" s="2"/>
      <c r="C13" s="2"/>
      <c r="D13" s="160"/>
      <c r="E13" s="160"/>
      <c r="F13" s="160"/>
      <c r="G13" s="160"/>
      <c r="H13" s="160"/>
      <c r="I13" s="160"/>
      <c r="J13" s="160"/>
      <c r="K13" s="160"/>
      <c r="L13" s="160"/>
      <c r="M13" s="160"/>
      <c r="N13" s="160"/>
      <c r="O13" s="160"/>
      <c r="P13" s="160"/>
      <c r="Q13" s="160"/>
      <c r="R13" s="160"/>
      <c r="S13" s="160"/>
      <c r="T13" s="160"/>
      <c r="U13" s="160"/>
    </row>
    <row r="14" spans="1:34" ht="15.75" customHeight="1" thickTop="1" x14ac:dyDescent="0.2">
      <c r="B14" s="33" t="s">
        <v>24</v>
      </c>
      <c r="C14" s="35"/>
      <c r="D14" s="35"/>
      <c r="E14" s="35"/>
      <c r="F14" s="35"/>
      <c r="G14" s="35"/>
      <c r="H14" s="35"/>
      <c r="I14" s="35"/>
      <c r="J14" s="35"/>
      <c r="K14" s="35"/>
      <c r="L14" s="35"/>
      <c r="M14" s="35"/>
      <c r="N14" s="35"/>
      <c r="O14" s="35"/>
      <c r="P14" s="35"/>
      <c r="Q14" s="35"/>
      <c r="R14" s="35"/>
      <c r="S14" s="35"/>
      <c r="T14" s="35"/>
      <c r="U14" s="34"/>
    </row>
    <row r="15" spans="1:34" ht="81.75" customHeight="1" thickBot="1" x14ac:dyDescent="0.25">
      <c r="B15" s="36" t="s">
        <v>25</v>
      </c>
      <c r="C15" s="37" t="s">
        <v>217</v>
      </c>
      <c r="D15" s="37"/>
      <c r="E15" s="37"/>
      <c r="F15" s="37"/>
      <c r="G15" s="37"/>
      <c r="H15" s="38"/>
      <c r="I15" s="38"/>
      <c r="J15" s="38" t="s">
        <v>27</v>
      </c>
      <c r="K15" s="37" t="s">
        <v>411</v>
      </c>
      <c r="L15" s="37"/>
      <c r="M15" s="37"/>
      <c r="N15" s="39"/>
      <c r="O15" s="40" t="s">
        <v>29</v>
      </c>
      <c r="P15" s="37" t="s">
        <v>412</v>
      </c>
      <c r="Q15" s="37"/>
      <c r="R15" s="41"/>
      <c r="S15" s="40" t="s">
        <v>31</v>
      </c>
      <c r="T15" s="37" t="s">
        <v>413</v>
      </c>
      <c r="U15" s="42"/>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152" t="s">
        <v>34</v>
      </c>
      <c r="C17" s="155" t="s">
        <v>35</v>
      </c>
      <c r="D17" s="155"/>
      <c r="E17" s="155"/>
      <c r="F17" s="155"/>
      <c r="G17" s="155"/>
      <c r="H17" s="156"/>
      <c r="I17" s="56" t="s">
        <v>36</v>
      </c>
      <c r="J17" s="58"/>
      <c r="K17" s="58"/>
      <c r="L17" s="58"/>
      <c r="M17" s="58"/>
      <c r="N17" s="58"/>
      <c r="O17" s="58"/>
      <c r="P17" s="58"/>
      <c r="Q17" s="58"/>
      <c r="R17" s="58"/>
      <c r="S17" s="57"/>
      <c r="T17" s="60" t="s">
        <v>37</v>
      </c>
      <c r="U17" s="59"/>
    </row>
    <row r="18" spans="1:22" ht="19.5" customHeight="1" x14ac:dyDescent="0.2">
      <c r="B18" s="154"/>
      <c r="C18" s="151"/>
      <c r="D18" s="151"/>
      <c r="E18" s="151"/>
      <c r="F18" s="151"/>
      <c r="G18" s="151"/>
      <c r="H18" s="159"/>
      <c r="I18" s="61" t="s">
        <v>38</v>
      </c>
      <c r="J18" s="62"/>
      <c r="K18" s="62"/>
      <c r="L18" s="62" t="s">
        <v>39</v>
      </c>
      <c r="M18" s="62"/>
      <c r="N18" s="62"/>
      <c r="O18" s="62"/>
      <c r="P18" s="62" t="s">
        <v>40</v>
      </c>
      <c r="Q18" s="62" t="s">
        <v>41</v>
      </c>
      <c r="R18" s="67" t="s">
        <v>42</v>
      </c>
      <c r="S18" s="65"/>
      <c r="T18" s="62" t="s">
        <v>43</v>
      </c>
      <c r="U18" s="68" t="s">
        <v>44</v>
      </c>
    </row>
    <row r="19" spans="1:22" ht="26.25" customHeight="1" thickBot="1" x14ac:dyDescent="0.25">
      <c r="B19" s="153"/>
      <c r="C19" s="157"/>
      <c r="D19" s="157"/>
      <c r="E19" s="157"/>
      <c r="F19" s="157"/>
      <c r="G19" s="157"/>
      <c r="H19" s="158"/>
      <c r="I19" s="63"/>
      <c r="J19" s="64"/>
      <c r="K19" s="64"/>
      <c r="L19" s="64"/>
      <c r="M19" s="64"/>
      <c r="N19" s="64"/>
      <c r="O19" s="64"/>
      <c r="P19" s="64"/>
      <c r="Q19" s="64"/>
      <c r="R19" s="70" t="s">
        <v>45</v>
      </c>
      <c r="S19" s="71" t="s">
        <v>46</v>
      </c>
      <c r="T19" s="64"/>
      <c r="U19" s="69"/>
    </row>
    <row r="20" spans="1:22" ht="75" customHeight="1" thickTop="1" thickBot="1" x14ac:dyDescent="0.25">
      <c r="A20" s="32"/>
      <c r="B20" s="72" t="s">
        <v>47</v>
      </c>
      <c r="C20" s="73" t="s">
        <v>492</v>
      </c>
      <c r="D20" s="73"/>
      <c r="E20" s="73"/>
      <c r="F20" s="73"/>
      <c r="G20" s="73"/>
      <c r="H20" s="73"/>
      <c r="I20" s="73" t="s">
        <v>493</v>
      </c>
      <c r="J20" s="73"/>
      <c r="K20" s="73"/>
      <c r="L20" s="73" t="s">
        <v>494</v>
      </c>
      <c r="M20" s="73"/>
      <c r="N20" s="73"/>
      <c r="O20" s="73"/>
      <c r="P20" s="74" t="s">
        <v>58</v>
      </c>
      <c r="Q20" s="74" t="s">
        <v>417</v>
      </c>
      <c r="R20" s="74" t="s">
        <v>53</v>
      </c>
      <c r="S20" s="74" t="s">
        <v>53</v>
      </c>
      <c r="T20" s="74" t="s">
        <v>53</v>
      </c>
      <c r="U20" s="76" t="str">
        <f>IF(ISERR((S20-T20)*100/S20+100),"N/A",(S20-T20)*100/S20+100)</f>
        <v>N/A</v>
      </c>
    </row>
    <row r="21" spans="1:22" ht="75" customHeight="1" thickTop="1" x14ac:dyDescent="0.2">
      <c r="A21" s="32"/>
      <c r="B21" s="72" t="s">
        <v>54</v>
      </c>
      <c r="C21" s="73" t="s">
        <v>495</v>
      </c>
      <c r="D21" s="73"/>
      <c r="E21" s="73"/>
      <c r="F21" s="73"/>
      <c r="G21" s="73"/>
      <c r="H21" s="73"/>
      <c r="I21" s="73" t="s">
        <v>496</v>
      </c>
      <c r="J21" s="73"/>
      <c r="K21" s="73"/>
      <c r="L21" s="73" t="s">
        <v>497</v>
      </c>
      <c r="M21" s="73"/>
      <c r="N21" s="73"/>
      <c r="O21" s="73"/>
      <c r="P21" s="74" t="s">
        <v>58</v>
      </c>
      <c r="Q21" s="74" t="s">
        <v>59</v>
      </c>
      <c r="R21" s="74">
        <v>89.72</v>
      </c>
      <c r="S21" s="74" t="s">
        <v>53</v>
      </c>
      <c r="T21" s="74" t="s">
        <v>53</v>
      </c>
      <c r="U21" s="76" t="str">
        <f t="shared" ref="U21:U29" si="0">IF(ISERR(T21/S21*100),"N/A",T21/S21*100)</f>
        <v>N/A</v>
      </c>
    </row>
    <row r="22" spans="1:22" ht="168" customHeight="1" thickBot="1" x14ac:dyDescent="0.25">
      <c r="A22" s="32"/>
      <c r="B22" s="77" t="s">
        <v>66</v>
      </c>
      <c r="C22" s="78" t="s">
        <v>66</v>
      </c>
      <c r="D22" s="78"/>
      <c r="E22" s="78"/>
      <c r="F22" s="78"/>
      <c r="G22" s="78"/>
      <c r="H22" s="78"/>
      <c r="I22" s="78" t="s">
        <v>498</v>
      </c>
      <c r="J22" s="78"/>
      <c r="K22" s="78"/>
      <c r="L22" s="78" t="s">
        <v>499</v>
      </c>
      <c r="M22" s="78"/>
      <c r="N22" s="78"/>
      <c r="O22" s="78"/>
      <c r="P22" s="79" t="s">
        <v>58</v>
      </c>
      <c r="Q22" s="79" t="s">
        <v>59</v>
      </c>
      <c r="R22" s="79">
        <v>4.5999999999999996</v>
      </c>
      <c r="S22" s="79" t="s">
        <v>53</v>
      </c>
      <c r="T22" s="79" t="s">
        <v>53</v>
      </c>
      <c r="U22" s="80" t="str">
        <f t="shared" si="0"/>
        <v>N/A</v>
      </c>
    </row>
    <row r="23" spans="1:22" ht="75" customHeight="1" thickTop="1" x14ac:dyDescent="0.2">
      <c r="A23" s="32"/>
      <c r="B23" s="72" t="s">
        <v>60</v>
      </c>
      <c r="C23" s="73" t="s">
        <v>500</v>
      </c>
      <c r="D23" s="73"/>
      <c r="E23" s="73"/>
      <c r="F23" s="73"/>
      <c r="G23" s="73"/>
      <c r="H23" s="73"/>
      <c r="I23" s="73" t="s">
        <v>501</v>
      </c>
      <c r="J23" s="73"/>
      <c r="K23" s="73"/>
      <c r="L23" s="73" t="s">
        <v>502</v>
      </c>
      <c r="M23" s="73"/>
      <c r="N23" s="73"/>
      <c r="O23" s="73"/>
      <c r="P23" s="74" t="s">
        <v>58</v>
      </c>
      <c r="Q23" s="74" t="s">
        <v>503</v>
      </c>
      <c r="R23" s="74">
        <v>75.930000000000007</v>
      </c>
      <c r="S23" s="74" t="s">
        <v>53</v>
      </c>
      <c r="T23" s="74">
        <v>44.49</v>
      </c>
      <c r="U23" s="76" t="str">
        <f t="shared" si="0"/>
        <v>N/A</v>
      </c>
    </row>
    <row r="24" spans="1:22" ht="75" customHeight="1" thickBot="1" x14ac:dyDescent="0.25">
      <c r="A24" s="32"/>
      <c r="B24" s="77" t="s">
        <v>66</v>
      </c>
      <c r="C24" s="78" t="s">
        <v>504</v>
      </c>
      <c r="D24" s="78"/>
      <c r="E24" s="78"/>
      <c r="F24" s="78"/>
      <c r="G24" s="78"/>
      <c r="H24" s="78"/>
      <c r="I24" s="78" t="s">
        <v>505</v>
      </c>
      <c r="J24" s="78"/>
      <c r="K24" s="78"/>
      <c r="L24" s="78" t="s">
        <v>506</v>
      </c>
      <c r="M24" s="78"/>
      <c r="N24" s="78"/>
      <c r="O24" s="78"/>
      <c r="P24" s="79" t="s">
        <v>58</v>
      </c>
      <c r="Q24" s="79" t="s">
        <v>507</v>
      </c>
      <c r="R24" s="79">
        <v>88.35</v>
      </c>
      <c r="S24" s="79" t="s">
        <v>53</v>
      </c>
      <c r="T24" s="79">
        <v>0</v>
      </c>
      <c r="U24" s="80" t="str">
        <f t="shared" si="0"/>
        <v>N/A</v>
      </c>
    </row>
    <row r="25" spans="1:22" ht="102" customHeight="1" thickTop="1" x14ac:dyDescent="0.2">
      <c r="A25" s="32"/>
      <c r="B25" s="72" t="s">
        <v>79</v>
      </c>
      <c r="C25" s="73" t="s">
        <v>508</v>
      </c>
      <c r="D25" s="73"/>
      <c r="E25" s="73"/>
      <c r="F25" s="73"/>
      <c r="G25" s="73"/>
      <c r="H25" s="73"/>
      <c r="I25" s="73" t="s">
        <v>509</v>
      </c>
      <c r="J25" s="73"/>
      <c r="K25" s="73"/>
      <c r="L25" s="73" t="s">
        <v>510</v>
      </c>
      <c r="M25" s="73"/>
      <c r="N25" s="73"/>
      <c r="O25" s="73"/>
      <c r="P25" s="74" t="s">
        <v>58</v>
      </c>
      <c r="Q25" s="74" t="s">
        <v>70</v>
      </c>
      <c r="R25" s="74">
        <v>78.78</v>
      </c>
      <c r="S25" s="74">
        <v>46.23</v>
      </c>
      <c r="T25" s="74">
        <v>52.89</v>
      </c>
      <c r="U25" s="135">
        <f t="shared" si="0"/>
        <v>114.40622972096041</v>
      </c>
    </row>
    <row r="26" spans="1:22" ht="98.25" customHeight="1" x14ac:dyDescent="0.2">
      <c r="A26" s="32"/>
      <c r="B26" s="77" t="s">
        <v>66</v>
      </c>
      <c r="C26" s="78" t="s">
        <v>511</v>
      </c>
      <c r="D26" s="78"/>
      <c r="E26" s="78"/>
      <c r="F26" s="78"/>
      <c r="G26" s="78"/>
      <c r="H26" s="78"/>
      <c r="I26" s="78" t="s">
        <v>512</v>
      </c>
      <c r="J26" s="78"/>
      <c r="K26" s="78"/>
      <c r="L26" s="78" t="s">
        <v>513</v>
      </c>
      <c r="M26" s="78"/>
      <c r="N26" s="78"/>
      <c r="O26" s="78"/>
      <c r="P26" s="79" t="s">
        <v>58</v>
      </c>
      <c r="Q26" s="79" t="s">
        <v>70</v>
      </c>
      <c r="R26" s="79">
        <v>99.89</v>
      </c>
      <c r="S26" s="79">
        <v>45.51</v>
      </c>
      <c r="T26" s="79">
        <v>63.29</v>
      </c>
      <c r="U26" s="80">
        <f t="shared" si="0"/>
        <v>139.06833662931223</v>
      </c>
    </row>
    <row r="27" spans="1:22" ht="98.25" customHeight="1" x14ac:dyDescent="0.2">
      <c r="A27" s="32"/>
      <c r="B27" s="77" t="s">
        <v>66</v>
      </c>
      <c r="C27" s="78" t="s">
        <v>514</v>
      </c>
      <c r="D27" s="78"/>
      <c r="E27" s="78"/>
      <c r="F27" s="78"/>
      <c r="G27" s="78"/>
      <c r="H27" s="78"/>
      <c r="I27" s="78" t="s">
        <v>515</v>
      </c>
      <c r="J27" s="78"/>
      <c r="K27" s="78"/>
      <c r="L27" s="78" t="s">
        <v>516</v>
      </c>
      <c r="M27" s="78"/>
      <c r="N27" s="78"/>
      <c r="O27" s="78"/>
      <c r="P27" s="79" t="s">
        <v>58</v>
      </c>
      <c r="Q27" s="79" t="s">
        <v>70</v>
      </c>
      <c r="R27" s="79">
        <v>100</v>
      </c>
      <c r="S27" s="79">
        <v>34.96</v>
      </c>
      <c r="T27" s="79">
        <v>47.35</v>
      </c>
      <c r="U27" s="80">
        <f t="shared" si="0"/>
        <v>135.44050343249427</v>
      </c>
    </row>
    <row r="28" spans="1:22" ht="75" customHeight="1" x14ac:dyDescent="0.2">
      <c r="A28" s="32"/>
      <c r="B28" s="77" t="s">
        <v>66</v>
      </c>
      <c r="C28" s="78" t="s">
        <v>517</v>
      </c>
      <c r="D28" s="78"/>
      <c r="E28" s="78"/>
      <c r="F28" s="78"/>
      <c r="G28" s="78"/>
      <c r="H28" s="78"/>
      <c r="I28" s="78" t="s">
        <v>518</v>
      </c>
      <c r="J28" s="78"/>
      <c r="K28" s="78"/>
      <c r="L28" s="78" t="s">
        <v>519</v>
      </c>
      <c r="M28" s="78"/>
      <c r="N28" s="78"/>
      <c r="O28" s="78"/>
      <c r="P28" s="79" t="s">
        <v>58</v>
      </c>
      <c r="Q28" s="79" t="s">
        <v>70</v>
      </c>
      <c r="R28" s="79">
        <v>100</v>
      </c>
      <c r="S28" s="79">
        <v>33.33</v>
      </c>
      <c r="T28" s="79">
        <v>33.33</v>
      </c>
      <c r="U28" s="80">
        <f t="shared" si="0"/>
        <v>100</v>
      </c>
    </row>
    <row r="29" spans="1:22" ht="75" customHeight="1" thickBot="1" x14ac:dyDescent="0.25">
      <c r="A29" s="32"/>
      <c r="B29" s="77" t="s">
        <v>66</v>
      </c>
      <c r="C29" s="78" t="s">
        <v>520</v>
      </c>
      <c r="D29" s="78"/>
      <c r="E29" s="78"/>
      <c r="F29" s="78"/>
      <c r="G29" s="78"/>
      <c r="H29" s="78"/>
      <c r="I29" s="78" t="s">
        <v>521</v>
      </c>
      <c r="J29" s="78"/>
      <c r="K29" s="78"/>
      <c r="L29" s="78" t="s">
        <v>522</v>
      </c>
      <c r="M29" s="78"/>
      <c r="N29" s="78"/>
      <c r="O29" s="78"/>
      <c r="P29" s="79" t="s">
        <v>58</v>
      </c>
      <c r="Q29" s="79" t="s">
        <v>70</v>
      </c>
      <c r="R29" s="79">
        <v>100</v>
      </c>
      <c r="S29" s="79">
        <v>28.57</v>
      </c>
      <c r="T29" s="79">
        <v>28.57</v>
      </c>
      <c r="U29" s="80">
        <f t="shared" si="0"/>
        <v>100</v>
      </c>
    </row>
    <row r="30" spans="1:22" ht="22.5" customHeight="1" thickTop="1" thickBot="1" x14ac:dyDescent="0.25">
      <c r="B30" s="13" t="s">
        <v>102</v>
      </c>
      <c r="C30" s="14"/>
      <c r="D30" s="14"/>
      <c r="E30" s="14"/>
      <c r="F30" s="14"/>
      <c r="G30" s="14"/>
      <c r="H30" s="15"/>
      <c r="I30" s="15"/>
      <c r="J30" s="15"/>
      <c r="K30" s="15"/>
      <c r="L30" s="15"/>
      <c r="M30" s="15"/>
      <c r="N30" s="15"/>
      <c r="O30" s="15"/>
      <c r="P30" s="15"/>
      <c r="Q30" s="15"/>
      <c r="R30" s="15"/>
      <c r="S30" s="15"/>
      <c r="T30" s="15"/>
      <c r="U30" s="16"/>
      <c r="V30" s="82"/>
    </row>
    <row r="31" spans="1:22" ht="26.25" customHeight="1" thickTop="1" x14ac:dyDescent="0.2">
      <c r="B31" s="83"/>
      <c r="C31" s="84"/>
      <c r="D31" s="84"/>
      <c r="E31" s="84"/>
      <c r="F31" s="84"/>
      <c r="G31" s="84"/>
      <c r="H31" s="85"/>
      <c r="I31" s="85"/>
      <c r="J31" s="85"/>
      <c r="K31" s="85"/>
      <c r="L31" s="85"/>
      <c r="M31" s="85"/>
      <c r="N31" s="85"/>
      <c r="O31" s="85"/>
      <c r="P31" s="86"/>
      <c r="Q31" s="87"/>
      <c r="R31" s="88" t="s">
        <v>103</v>
      </c>
      <c r="S31" s="55" t="s">
        <v>104</v>
      </c>
      <c r="T31" s="88" t="s">
        <v>105</v>
      </c>
      <c r="U31" s="55" t="s">
        <v>106</v>
      </c>
    </row>
    <row r="32" spans="1:22" ht="26.25" customHeight="1" thickBot="1" x14ac:dyDescent="0.25">
      <c r="B32" s="89"/>
      <c r="C32" s="90"/>
      <c r="D32" s="90"/>
      <c r="E32" s="90"/>
      <c r="F32" s="90"/>
      <c r="G32" s="90"/>
      <c r="H32" s="91"/>
      <c r="I32" s="91"/>
      <c r="J32" s="91"/>
      <c r="K32" s="91"/>
      <c r="L32" s="91"/>
      <c r="M32" s="91"/>
      <c r="N32" s="91"/>
      <c r="O32" s="91"/>
      <c r="P32" s="92"/>
      <c r="Q32" s="93"/>
      <c r="R32" s="94" t="s">
        <v>73</v>
      </c>
      <c r="S32" s="93" t="s">
        <v>73</v>
      </c>
      <c r="T32" s="93" t="s">
        <v>73</v>
      </c>
      <c r="U32" s="93" t="s">
        <v>107</v>
      </c>
    </row>
    <row r="33" spans="2:21" ht="13.5" customHeight="1" thickBot="1" x14ac:dyDescent="0.25">
      <c r="B33" s="95" t="s">
        <v>108</v>
      </c>
      <c r="C33" s="96"/>
      <c r="D33" s="96"/>
      <c r="E33" s="97"/>
      <c r="F33" s="97"/>
      <c r="G33" s="97"/>
      <c r="H33" s="98"/>
      <c r="I33" s="98"/>
      <c r="J33" s="98"/>
      <c r="K33" s="98"/>
      <c r="L33" s="98"/>
      <c r="M33" s="98"/>
      <c r="N33" s="98"/>
      <c r="O33" s="98"/>
      <c r="P33" s="99"/>
      <c r="Q33" s="99"/>
      <c r="R33" s="100">
        <v>236.84</v>
      </c>
      <c r="S33" s="100">
        <v>149.01041900000001</v>
      </c>
      <c r="T33" s="100">
        <v>103.85446694999999</v>
      </c>
      <c r="U33" s="101">
        <f>+IF(ISERR(T33/S33*100),"N/A",T33/S33*100)</f>
        <v>69.696110947785456</v>
      </c>
    </row>
    <row r="34" spans="2:21" ht="13.5" customHeight="1" thickBot="1" x14ac:dyDescent="0.25">
      <c r="B34" s="102" t="s">
        <v>109</v>
      </c>
      <c r="C34" s="103"/>
      <c r="D34" s="103"/>
      <c r="E34" s="104"/>
      <c r="F34" s="104"/>
      <c r="G34" s="104"/>
      <c r="H34" s="105"/>
      <c r="I34" s="105"/>
      <c r="J34" s="105"/>
      <c r="K34" s="105"/>
      <c r="L34" s="105"/>
      <c r="M34" s="105"/>
      <c r="N34" s="105"/>
      <c r="O34" s="105"/>
      <c r="P34" s="106"/>
      <c r="Q34" s="106"/>
      <c r="R34" s="100">
        <v>236.22020779999994</v>
      </c>
      <c r="S34" s="100">
        <v>155.39520508999999</v>
      </c>
      <c r="T34" s="100">
        <v>103.85446694999999</v>
      </c>
      <c r="U34" s="101">
        <f>+IF(ISERR(T34/S34*100),"N/A",T34/S34*100)</f>
        <v>66.832478447356706</v>
      </c>
    </row>
    <row r="35" spans="2:21" ht="14.85" customHeight="1" thickTop="1" thickBot="1" x14ac:dyDescent="0.25">
      <c r="B35" s="13" t="s">
        <v>110</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107" t="s">
        <v>111</v>
      </c>
      <c r="C36" s="109"/>
      <c r="D36" s="109"/>
      <c r="E36" s="109"/>
      <c r="F36" s="109"/>
      <c r="G36" s="109"/>
      <c r="H36" s="109"/>
      <c r="I36" s="109"/>
      <c r="J36" s="109"/>
      <c r="K36" s="109"/>
      <c r="L36" s="109"/>
      <c r="M36" s="109"/>
      <c r="N36" s="109"/>
      <c r="O36" s="109"/>
      <c r="P36" s="109"/>
      <c r="Q36" s="109"/>
      <c r="R36" s="109"/>
      <c r="S36" s="109"/>
      <c r="T36" s="109"/>
      <c r="U36" s="108"/>
    </row>
    <row r="37" spans="2:21" ht="26.1" customHeight="1" x14ac:dyDescent="0.2">
      <c r="B37" s="110" t="s">
        <v>523</v>
      </c>
      <c r="C37" s="112"/>
      <c r="D37" s="112"/>
      <c r="E37" s="112"/>
      <c r="F37" s="112"/>
      <c r="G37" s="112"/>
      <c r="H37" s="112"/>
      <c r="I37" s="112"/>
      <c r="J37" s="112"/>
      <c r="K37" s="112"/>
      <c r="L37" s="112"/>
      <c r="M37" s="112"/>
      <c r="N37" s="112"/>
      <c r="O37" s="112"/>
      <c r="P37" s="112"/>
      <c r="Q37" s="112"/>
      <c r="R37" s="112"/>
      <c r="S37" s="112"/>
      <c r="T37" s="112"/>
      <c r="U37" s="111"/>
    </row>
    <row r="38" spans="2:21" ht="68.25" customHeight="1" x14ac:dyDescent="0.2">
      <c r="B38" s="110" t="s">
        <v>524</v>
      </c>
      <c r="C38" s="112"/>
      <c r="D38" s="112"/>
      <c r="E38" s="112"/>
      <c r="F38" s="112"/>
      <c r="G38" s="112"/>
      <c r="H38" s="112"/>
      <c r="I38" s="112"/>
      <c r="J38" s="112"/>
      <c r="K38" s="112"/>
      <c r="L38" s="112"/>
      <c r="M38" s="112"/>
      <c r="N38" s="112"/>
      <c r="O38" s="112"/>
      <c r="P38" s="112"/>
      <c r="Q38" s="112"/>
      <c r="R38" s="112"/>
      <c r="S38" s="112"/>
      <c r="T38" s="112"/>
      <c r="U38" s="111"/>
    </row>
    <row r="39" spans="2:21" ht="78.75" customHeight="1" x14ac:dyDescent="0.2">
      <c r="B39" s="110" t="s">
        <v>525</v>
      </c>
      <c r="C39" s="112"/>
      <c r="D39" s="112"/>
      <c r="E39" s="112"/>
      <c r="F39" s="112"/>
      <c r="G39" s="112"/>
      <c r="H39" s="112"/>
      <c r="I39" s="112"/>
      <c r="J39" s="112"/>
      <c r="K39" s="112"/>
      <c r="L39" s="112"/>
      <c r="M39" s="112"/>
      <c r="N39" s="112"/>
      <c r="O39" s="112"/>
      <c r="P39" s="112"/>
      <c r="Q39" s="112"/>
      <c r="R39" s="112"/>
      <c r="S39" s="112"/>
      <c r="T39" s="112"/>
      <c r="U39" s="111"/>
    </row>
    <row r="40" spans="2:21" ht="62.25" customHeight="1" x14ac:dyDescent="0.2">
      <c r="B40" s="110" t="s">
        <v>526</v>
      </c>
      <c r="C40" s="112"/>
      <c r="D40" s="112"/>
      <c r="E40" s="112"/>
      <c r="F40" s="112"/>
      <c r="G40" s="112"/>
      <c r="H40" s="112"/>
      <c r="I40" s="112"/>
      <c r="J40" s="112"/>
      <c r="K40" s="112"/>
      <c r="L40" s="112"/>
      <c r="M40" s="112"/>
      <c r="N40" s="112"/>
      <c r="O40" s="112"/>
      <c r="P40" s="112"/>
      <c r="Q40" s="112"/>
      <c r="R40" s="112"/>
      <c r="S40" s="112"/>
      <c r="T40" s="112"/>
      <c r="U40" s="111"/>
    </row>
    <row r="41" spans="2:21" ht="44.45" customHeight="1" x14ac:dyDescent="0.2">
      <c r="B41" s="110" t="s">
        <v>527</v>
      </c>
      <c r="C41" s="112"/>
      <c r="D41" s="112"/>
      <c r="E41" s="112"/>
      <c r="F41" s="112"/>
      <c r="G41" s="112"/>
      <c r="H41" s="112"/>
      <c r="I41" s="112"/>
      <c r="J41" s="112"/>
      <c r="K41" s="112"/>
      <c r="L41" s="112"/>
      <c r="M41" s="112"/>
      <c r="N41" s="112"/>
      <c r="O41" s="112"/>
      <c r="P41" s="112"/>
      <c r="Q41" s="112"/>
      <c r="R41" s="112"/>
      <c r="S41" s="112"/>
      <c r="T41" s="112"/>
      <c r="U41" s="111"/>
    </row>
  </sheetData>
  <mergeCells count="62">
    <mergeCell ref="B40:U40"/>
    <mergeCell ref="B41:U41"/>
    <mergeCell ref="B33:D33"/>
    <mergeCell ref="B34:D34"/>
    <mergeCell ref="B36:U36"/>
    <mergeCell ref="B37:U37"/>
    <mergeCell ref="B38:U38"/>
    <mergeCell ref="B39:U39"/>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22</vt:i4>
      </vt:variant>
    </vt:vector>
  </HeadingPairs>
  <TitlesOfParts>
    <vt:vector size="33" baseType="lpstr">
      <vt:lpstr>Portada</vt:lpstr>
      <vt:lpstr>6 E026</vt:lpstr>
      <vt:lpstr>6 E032</vt:lpstr>
      <vt:lpstr>6 F001</vt:lpstr>
      <vt:lpstr>6 F006</vt:lpstr>
      <vt:lpstr>6 P002</vt:lpstr>
      <vt:lpstr>6 S001</vt:lpstr>
      <vt:lpstr>6 S172</vt:lpstr>
      <vt:lpstr>6 S179</vt:lpstr>
      <vt:lpstr>6 S199</vt:lpstr>
      <vt:lpstr>6 U011</vt:lpstr>
      <vt:lpstr>'6 E026'!Área_de_impresión</vt:lpstr>
      <vt:lpstr>'6 E032'!Área_de_impresión</vt:lpstr>
      <vt:lpstr>'6 F001'!Área_de_impresión</vt:lpstr>
      <vt:lpstr>'6 F006'!Área_de_impresión</vt:lpstr>
      <vt:lpstr>'6 P002'!Área_de_impresión</vt:lpstr>
      <vt:lpstr>'6 S001'!Área_de_impresión</vt:lpstr>
      <vt:lpstr>'6 S172'!Área_de_impresión</vt:lpstr>
      <vt:lpstr>'6 S179'!Área_de_impresión</vt:lpstr>
      <vt:lpstr>'6 S199'!Área_de_impresión</vt:lpstr>
      <vt:lpstr>'6 U011'!Área_de_impresión</vt:lpstr>
      <vt:lpstr>Portada!Área_de_impresión</vt:lpstr>
      <vt:lpstr>'6 E026'!Títulos_a_imprimir</vt:lpstr>
      <vt:lpstr>'6 E032'!Títulos_a_imprimir</vt:lpstr>
      <vt:lpstr>'6 F001'!Títulos_a_imprimir</vt:lpstr>
      <vt:lpstr>'6 F006'!Títulos_a_imprimir</vt:lpstr>
      <vt:lpstr>'6 P002'!Títulos_a_imprimir</vt:lpstr>
      <vt:lpstr>'6 S001'!Títulos_a_imprimir</vt:lpstr>
      <vt:lpstr>'6 S172'!Títulos_a_imprimir</vt:lpstr>
      <vt:lpstr>'6 S179'!Títulos_a_imprimir</vt:lpstr>
      <vt:lpstr>'6 S199'!Títulos_a_imprimir</vt:lpstr>
      <vt:lpstr>'6 U011'!Títulos_a_imprimir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abelardo_salazar</cp:lastModifiedBy>
  <cp:lastPrinted>2009-03-26T01:46:20Z</cp:lastPrinted>
  <dcterms:created xsi:type="dcterms:W3CDTF">2009-03-25T01:44:41Z</dcterms:created>
  <dcterms:modified xsi:type="dcterms:W3CDTF">2014-07-26T01:39:44Z</dcterms:modified>
</cp:coreProperties>
</file>